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456" activeTab="5"/>
  </bookViews>
  <sheets>
    <sheet name="BS" sheetId="1" r:id="rId1"/>
    <sheet name="PL" sheetId="2" r:id="rId2"/>
    <sheet name="CFS" sheetId="3" r:id="rId3"/>
    <sheet name="RESERVES" sheetId="4" r:id="rId4"/>
    <sheet name="FA NEW" sheetId="5" r:id="rId5"/>
    <sheet name="CA" sheetId="6" r:id="rId6"/>
    <sheet name="CL" sheetId="7" r:id="rId7"/>
    <sheet name="Inc" sheetId="8" r:id="rId8"/>
    <sheet name="Exp" sheetId="9" r:id="rId9"/>
  </sheets>
  <externalReferences>
    <externalReference r:id="rId10"/>
  </externalReferences>
  <definedNames>
    <definedName name="_xlnm.Print_Area" localSheetId="0">BS!$C$1:$F$47</definedName>
    <definedName name="_xlnm.Print_Area" localSheetId="5">CA!$A$1:$E$25</definedName>
    <definedName name="_xlnm.Print_Area" localSheetId="2">CFS!$C$1:$E$49</definedName>
    <definedName name="_xlnm.Print_Area" localSheetId="6">CL!$B$1:$E$27</definedName>
    <definedName name="_xlnm.Print_Area" localSheetId="8">Exp!$C$1:$F$37</definedName>
    <definedName name="_xlnm.Print_Area" localSheetId="4">'FA NEW'!$B$1:$M$18</definedName>
    <definedName name="_xlnm.Print_Area" localSheetId="7">Inc!$C$1:$F$27</definedName>
    <definedName name="_xlnm.Print_Area" localSheetId="1">PL!$C$1:$F$40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3" l="1"/>
  <c r="D37" i="3"/>
  <c r="D40" i="3" s="1"/>
  <c r="E34" i="3"/>
  <c r="D30" i="3"/>
  <c r="E23" i="3"/>
  <c r="E27" i="3" s="1"/>
  <c r="E42" i="3" s="1"/>
  <c r="E46" i="3" s="1"/>
  <c r="D44" i="3" s="1"/>
  <c r="D21" i="3"/>
  <c r="D20" i="3"/>
  <c r="D19" i="3"/>
  <c r="D18" i="3"/>
  <c r="D17" i="3"/>
  <c r="D11" i="3"/>
  <c r="D32" i="3" s="1"/>
  <c r="D10" i="3"/>
  <c r="D7" i="3"/>
  <c r="D14" i="3" s="1"/>
  <c r="D23" i="3" s="1"/>
  <c r="D27" i="3" s="1"/>
  <c r="D34" i="3" l="1"/>
  <c r="D42" i="3"/>
  <c r="D46" i="3" s="1"/>
</calcChain>
</file>

<file path=xl/sharedStrings.xml><?xml version="1.0" encoding="utf-8"?>
<sst xmlns="http://schemas.openxmlformats.org/spreadsheetml/2006/main" count="260" uniqueCount="203">
  <si>
    <t>Place: Thrissur</t>
  </si>
  <si>
    <t xml:space="preserve"> Date: 02-12-2022</t>
  </si>
  <si>
    <t>TOTAL</t>
  </si>
  <si>
    <t>Net Current Assets</t>
  </si>
  <si>
    <t>Less : Current Liabilities and Provisions</t>
  </si>
  <si>
    <t>( e ) Cash and Bank Balance</t>
  </si>
  <si>
    <t>( d ) Interest Accrued on Investments</t>
  </si>
  <si>
    <t>( c ) Loans and Advances</t>
  </si>
  <si>
    <t>Net Sundry debtors</t>
  </si>
  <si>
    <t>Less : Provision for Doubtful Debts</t>
  </si>
  <si>
    <t>( b ) Sundry Debtors</t>
  </si>
  <si>
    <t>( a ) Inventories</t>
  </si>
  <si>
    <t>(2) Current Assets,  Loans &amp; Advances</t>
  </si>
  <si>
    <t>( d ) Capital Work in Progress</t>
  </si>
  <si>
    <t>( c ) Net Block</t>
  </si>
  <si>
    <t>( b ) Less : Accumulated Depreciation</t>
  </si>
  <si>
    <t>( a ) Gross Block</t>
  </si>
  <si>
    <t>(1) Net Fixed Assets</t>
  </si>
  <si>
    <t>APPLICATION OF FUNDS</t>
  </si>
  <si>
    <t>(2) Consumer Contribution</t>
  </si>
  <si>
    <t>Reserves &amp; Surplus</t>
  </si>
  <si>
    <t>Capital Account</t>
  </si>
  <si>
    <t>(1) Owner's Funds</t>
  </si>
  <si>
    <t>SOURCES OF FUNDS</t>
  </si>
  <si>
    <t>As at 31.03.2021</t>
  </si>
  <si>
    <t>As at 31.03.2022</t>
  </si>
  <si>
    <t>SCHEDULE NO.</t>
  </si>
  <si>
    <t>PARTICULARS</t>
  </si>
  <si>
    <t>Balance Sheet as on 31.03.2022</t>
  </si>
  <si>
    <t>Trichur Corporation Electricity Department</t>
  </si>
  <si>
    <t/>
  </si>
  <si>
    <t xml:space="preserve"> Date:02-12-2022</t>
  </si>
  <si>
    <t>Balance carried forward to Balance Sheet</t>
  </si>
  <si>
    <t>Net Profit / (Loss) for the period</t>
  </si>
  <si>
    <t>TOTAL EXPENDITURE</t>
  </si>
  <si>
    <t>Provisions</t>
  </si>
  <si>
    <t>Interest and Finance Charges</t>
  </si>
  <si>
    <t>Depreciation</t>
  </si>
  <si>
    <t>Building &amp; Land Rent</t>
  </si>
  <si>
    <t>Administration and General Expenses</t>
  </si>
  <si>
    <t>Repairs &amp; Maintenance Expenses</t>
  </si>
  <si>
    <t>Employee Costs</t>
  </si>
  <si>
    <t>Purchase of Power - Bulk Supply</t>
  </si>
  <si>
    <t>EXPENDITURE</t>
  </si>
  <si>
    <t>TOTAL INCOME</t>
  </si>
  <si>
    <t>Other Income</t>
  </si>
  <si>
    <t>Interest Income</t>
  </si>
  <si>
    <t>Revenue from Sale of Power</t>
  </si>
  <si>
    <t>INCOME</t>
  </si>
  <si>
    <t>Year Ended 
31st March 2021</t>
  </si>
  <si>
    <t>Year Ended 
31st March 2022</t>
  </si>
  <si>
    <t>Profit &amp; Loss Account for the year ended 31.03.2022</t>
  </si>
  <si>
    <t>Closing Balance of Cash and Cash Equivalents</t>
  </si>
  <si>
    <t>Opening Balance of Cash and Cash Equivalents</t>
  </si>
  <si>
    <t>Net Increase / (Decrease) in cash and cash equivalents (A+B+C)</t>
  </si>
  <si>
    <t>Net Cash flow from Financing Activities</t>
  </si>
  <si>
    <t>Increase / (Decrease) in Reserves</t>
  </si>
  <si>
    <t>Increase / (Decrease) in Capital</t>
  </si>
  <si>
    <t>C. Cash flow from Financing Activities</t>
  </si>
  <si>
    <t>Net Cash flow from Investing Activities</t>
  </si>
  <si>
    <t>Interest earned on Investments</t>
  </si>
  <si>
    <t>(Increase)/Decrease in CWIP</t>
  </si>
  <si>
    <t>(Increase)/Decrease in Fixed Assets</t>
  </si>
  <si>
    <t>B. Cash flow from Investing Activities</t>
  </si>
  <si>
    <t>Net Cash flow from Operating Activities</t>
  </si>
  <si>
    <t>Income Tax / Fringe Benefit Tax / Wealth Tax</t>
  </si>
  <si>
    <t>Less : Direct taxes paid</t>
  </si>
  <si>
    <t>Cash Generated from Operations</t>
  </si>
  <si>
    <t>(Increase)/Decrease in Interest Accrued on Investment</t>
  </si>
  <si>
    <t>Increase/(Decrease) in Trade Payables &amp; Provisions</t>
  </si>
  <si>
    <t>(Increase)/Decrease in Loans &amp; Advances</t>
  </si>
  <si>
    <t>(Increase)/Decrease in Debtors</t>
  </si>
  <si>
    <t>(Increase)/Decrease in Inventories</t>
  </si>
  <si>
    <t>Changes in Working Capital</t>
  </si>
  <si>
    <t>Operating profit / (loss) before working capital changes</t>
  </si>
  <si>
    <t>Non-Operating Interest Expenses</t>
  </si>
  <si>
    <t>Adjustment for :</t>
  </si>
  <si>
    <t>Net Profit / (Loss) before tax</t>
  </si>
  <si>
    <t>A. Cash flow from operating activities</t>
  </si>
  <si>
    <t>Year Ended
31.03.2021</t>
  </si>
  <si>
    <t>Year Ended
31.03.2022</t>
  </si>
  <si>
    <t>Particulars</t>
  </si>
  <si>
    <t>Cash Flow Statement for the year ended 31.03.2022</t>
  </si>
  <si>
    <t>Closing Balance of Inventory</t>
  </si>
  <si>
    <t>Provision for Doubtful Debts Written Back</t>
  </si>
  <si>
    <t>Adjustments to Reserves During the Year</t>
  </si>
  <si>
    <t>(+) Net Profit /(Net Loss) for the current year</t>
  </si>
  <si>
    <t xml:space="preserve">Opening Balance </t>
  </si>
  <si>
    <t>Year Ended
31st March 2021</t>
  </si>
  <si>
    <t>Year Ended
31st March 2022</t>
  </si>
  <si>
    <t>Sl NO</t>
  </si>
  <si>
    <t>RESERVES SURPLUS</t>
  </si>
  <si>
    <t>SCHEDULE -  1</t>
  </si>
  <si>
    <t>Software</t>
  </si>
  <si>
    <t>Meter</t>
  </si>
  <si>
    <t>IT Equipments</t>
  </si>
  <si>
    <t>Office Equipments</t>
  </si>
  <si>
    <t>Furniture</t>
  </si>
  <si>
    <t>Vehicles</t>
  </si>
  <si>
    <t>Overhead Lines  (Lines)</t>
  </si>
  <si>
    <t>Underground Lines(Cables)</t>
  </si>
  <si>
    <t>Plant &amp; Machinery</t>
  </si>
  <si>
    <t>Building</t>
  </si>
  <si>
    <t>Land Development</t>
  </si>
  <si>
    <t>Opening  
as on 
1-4-2021</t>
  </si>
  <si>
    <t>Closing  
as on 
31-3-2022</t>
  </si>
  <si>
    <t>Closing
as on  
31-3-2022</t>
  </si>
  <si>
    <t>Deductions 
during 
2021-22</t>
  </si>
  <si>
    <t>Depreciation
for the year</t>
  </si>
  <si>
    <t>Additions
during 2021-22</t>
  </si>
  <si>
    <t>NET BLOCK</t>
  </si>
  <si>
    <t>DEPRECIATION BLOCK</t>
  </si>
  <si>
    <t>GROSS BLOCK</t>
  </si>
  <si>
    <t>Description 
of Assets</t>
  </si>
  <si>
    <t>Sl No.</t>
  </si>
  <si>
    <t>FIXED ASSETS</t>
  </si>
  <si>
    <t>SCHEDULE - 2</t>
  </si>
  <si>
    <t>Employee Compensation Deposit</t>
  </si>
  <si>
    <t>Pole rental charges recievable</t>
  </si>
  <si>
    <t>Other Receivables</t>
  </si>
  <si>
    <t>Legal Fee Deposit</t>
  </si>
  <si>
    <t>Small Hydel Project</t>
  </si>
  <si>
    <t>Solar Loan Employees</t>
  </si>
  <si>
    <t>Meter rent receivable from KSEB</t>
  </si>
  <si>
    <t>Imprest Advance to Asst Engineers</t>
  </si>
  <si>
    <t>Corporation Current Account</t>
  </si>
  <si>
    <t>Advance given for Cable Laying Works</t>
  </si>
  <si>
    <t>Festival Advance</t>
  </si>
  <si>
    <t>Security Deposit with KSEB</t>
  </si>
  <si>
    <t>LOANS AND ADVANCES</t>
  </si>
  <si>
    <t>SCHEDULE - 4</t>
  </si>
  <si>
    <t>Less : Consumption, charged to Corporation Current
Account and Capitalization during the year</t>
  </si>
  <si>
    <t>Add : Purchase during the year</t>
  </si>
  <si>
    <t>Opening Balance of Inventory</t>
  </si>
  <si>
    <t>INVENTORIES</t>
  </si>
  <si>
    <t>SCHEDULE -  3</t>
  </si>
  <si>
    <t>Other Liabilities</t>
  </si>
  <si>
    <t xml:space="preserve">Liability For Solar EC Payable </t>
  </si>
  <si>
    <t>Liability For Solar Registration Fee Collected</t>
  </si>
  <si>
    <t>Retension</t>
  </si>
  <si>
    <t>Interest on Security Deposit - Accrued but not due</t>
  </si>
  <si>
    <t>Provision for Loss by Theft</t>
  </si>
  <si>
    <t>Provision for Salary Pay revision</t>
  </si>
  <si>
    <t>Liability for Unpaid Interest on Security Deposit</t>
  </si>
  <si>
    <t>Liability for HT Surcharge</t>
  </si>
  <si>
    <t>Liability for Thermal / Fuel Charges</t>
  </si>
  <si>
    <t>Liability for Section 4 Duty</t>
  </si>
  <si>
    <t>Liability for Section 3 Duty</t>
  </si>
  <si>
    <t>Liability for Service Connection Charges</t>
  </si>
  <si>
    <t>Liability for Vehicle Hiring charges Payable</t>
  </si>
  <si>
    <t>Liability for Salary Payable</t>
  </si>
  <si>
    <t>Liability for Purchase bills pending for payment</t>
  </si>
  <si>
    <t>Liability for Solar Project Installation  Pending Payment</t>
  </si>
  <si>
    <t>Liability for KSEB's Bulk Supply Bill</t>
  </si>
  <si>
    <t>EMD</t>
  </si>
  <si>
    <t>Security Deposits</t>
  </si>
  <si>
    <t>As at
31.03.2021</t>
  </si>
  <si>
    <t>As at
31.03.2022</t>
  </si>
  <si>
    <t>Sl No</t>
  </si>
  <si>
    <t>CURRENT LIABILITIES AND PROVISIONS</t>
  </si>
  <si>
    <t>SCHEDULE - 5</t>
  </si>
  <si>
    <t>Solar Energy Connectivity Fees</t>
  </si>
  <si>
    <t>Meter Rent</t>
  </si>
  <si>
    <t>Miscellaneous Income</t>
  </si>
  <si>
    <t>Anti Power Theft Squad Penalty</t>
  </si>
  <si>
    <t xml:space="preserve">Income from Poles - Rent  </t>
  </si>
  <si>
    <t>Collection Charges on Section 4 Duty and HT Surcharge</t>
  </si>
  <si>
    <t>Penal Interest Income (Late Payment Charges received)</t>
  </si>
  <si>
    <t>Interest Income on Security Deposit with KSEB</t>
  </si>
  <si>
    <t>Interest Income on Deposits with Banks</t>
  </si>
  <si>
    <t>OTHER INCOME</t>
  </si>
  <si>
    <t>SCHEDULE - 7</t>
  </si>
  <si>
    <t>Self Consumption</t>
  </si>
  <si>
    <t>Street Lights</t>
  </si>
  <si>
    <t>Industry</t>
  </si>
  <si>
    <t>Agricultural</t>
  </si>
  <si>
    <t>Non-Domestic</t>
  </si>
  <si>
    <t>Domestic</t>
  </si>
  <si>
    <t>REVENUE FROM SALE OF POWER</t>
  </si>
  <si>
    <t>SCHEDULE - 6</t>
  </si>
  <si>
    <t>Interest on Security Deposit</t>
  </si>
  <si>
    <t>INTEREST AND FINANCE CHARGES</t>
  </si>
  <si>
    <t>SCHEDULE  - 11</t>
  </si>
  <si>
    <t>i) Buildings</t>
  </si>
  <si>
    <t>Rent for the year</t>
  </si>
  <si>
    <t>Section 3 Duty</t>
  </si>
  <si>
    <t>Administration &amp; General Expenses</t>
  </si>
  <si>
    <t>ADMINISTRATION &amp; GENERAL EXPENSES</t>
  </si>
  <si>
    <t>SCHEDULE - 10</t>
  </si>
  <si>
    <t xml:space="preserve">Other R &amp; M Cost </t>
  </si>
  <si>
    <t>Stores Consumption</t>
  </si>
  <si>
    <t>REPAIRS &amp; MAINTANENCE COST</t>
  </si>
  <si>
    <t>SCHEDULE - 9</t>
  </si>
  <si>
    <t>Salary Arrears</t>
  </si>
  <si>
    <t>Allowances</t>
  </si>
  <si>
    <t>Earned Leave Surrendered</t>
  </si>
  <si>
    <t>Pension Contribution</t>
  </si>
  <si>
    <t>Wages</t>
  </si>
  <si>
    <t>Salary</t>
  </si>
  <si>
    <t>EMPLOYEE COST</t>
  </si>
  <si>
    <t>SCHEDULE - 8</t>
  </si>
  <si>
    <t>SCH NO.</t>
  </si>
  <si>
    <t>UDIN:22018979BEWUZE8315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</si>
</sst>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_(* #,##0.0000_);_(* \(#,##0.0000\);_(* &quot;-&quot;??_);_(@_)"/>
    <numFmt numFmtId="167" formatCode="_(* #,##0.000_);_(* \(#,##0.000\);_(* &quot;-&quot;??_);_(@_)"/>
  </numFmts>
  <fonts count="30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Book Antiqua"/>
      <family val="1"/>
    </font>
    <font>
      <sz val="10"/>
      <name val="Arial"/>
      <family val="2"/>
    </font>
    <font>
      <b/>
      <sz val="15"/>
      <name val="Book Antiqua"/>
      <family val="1"/>
    </font>
    <font>
      <b/>
      <sz val="10"/>
      <color theme="1"/>
      <name val="Book Antiqua"/>
      <family val="1"/>
    </font>
    <font>
      <sz val="12"/>
      <color theme="1"/>
      <name val="Book Antiqua"/>
      <family val="1"/>
    </font>
    <font>
      <sz val="18"/>
      <color rgb="FFFF0000"/>
      <name val="Book Antiqua"/>
      <family val="1"/>
    </font>
    <font>
      <b/>
      <u val="singleAccounting"/>
      <sz val="10"/>
      <color theme="1"/>
      <name val="Book Antiqua"/>
      <family val="1"/>
    </font>
    <font>
      <sz val="10"/>
      <name val="Book Antiqua"/>
      <family val="1"/>
    </font>
    <font>
      <u/>
      <sz val="10"/>
      <color theme="1"/>
      <name val="Book Antiqua"/>
      <family val="1"/>
    </font>
    <font>
      <b/>
      <u/>
      <sz val="10"/>
      <color theme="1"/>
      <name val="Book Antiqua"/>
      <family val="1"/>
    </font>
    <font>
      <sz val="10"/>
      <color theme="0"/>
      <name val="Book Antiqua"/>
      <family val="1"/>
    </font>
    <font>
      <b/>
      <sz val="14"/>
      <color theme="1"/>
      <name val="Book Antiqua"/>
      <family val="1"/>
    </font>
    <font>
      <b/>
      <sz val="19"/>
      <color theme="1"/>
      <name val="Berlin Sans FB Demi"/>
      <family val="2"/>
    </font>
    <font>
      <b/>
      <sz val="17"/>
      <color theme="1"/>
      <name val="Berlin Sans FB Demi"/>
      <family val="2"/>
    </font>
    <font>
      <b/>
      <sz val="10"/>
      <name val="Book Antiqua"/>
      <family val="1"/>
    </font>
    <font>
      <b/>
      <sz val="12"/>
      <color theme="1"/>
      <name val="Book Antiqua"/>
      <family val="1"/>
    </font>
    <font>
      <sz val="18"/>
      <name val="Book Antiqua"/>
      <family val="1"/>
    </font>
    <font>
      <b/>
      <sz val="11"/>
      <name val="Book Antiqua"/>
      <family val="1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sz val="11"/>
      <name val="Book Antiqua"/>
      <family val="1"/>
    </font>
    <font>
      <sz val="16"/>
      <color theme="1"/>
      <name val="Book Antiqua"/>
      <family val="1"/>
    </font>
    <font>
      <sz val="11"/>
      <name val="Times New Roman"/>
      <family val="1"/>
    </font>
    <font>
      <b/>
      <sz val="11"/>
      <color theme="1"/>
      <name val="Berlin Sans FB Demi"/>
      <family val="2"/>
    </font>
    <font>
      <sz val="11"/>
      <name val="Arial"/>
      <family val="2"/>
    </font>
    <font>
      <b/>
      <sz val="16"/>
      <color theme="1"/>
      <name val="Book Antiqua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0" fontId="0" fillId="0" borderId="0" xfId="0"/>
    <xf numFmtId="0" fontId="3" fillId="0" borderId="0" xfId="2" applyFont="1"/>
    <xf numFmtId="43" fontId="3" fillId="0" borderId="0" xfId="1" applyFont="1" applyFill="1" applyBorder="1"/>
    <xf numFmtId="43" fontId="3" fillId="0" borderId="0" xfId="2" applyNumberFormat="1" applyFont="1"/>
    <xf numFmtId="165" fontId="3" fillId="0" borderId="0" xfId="2" applyNumberFormat="1" applyFont="1" applyAlignment="1">
      <alignment wrapText="1"/>
    </xf>
    <xf numFmtId="43" fontId="3" fillId="0" borderId="0" xfId="3" applyFont="1" applyFill="1"/>
    <xf numFmtId="165" fontId="3" fillId="0" borderId="0" xfId="2" applyNumberFormat="1" applyFont="1"/>
    <xf numFmtId="43" fontId="3" fillId="0" borderId="0" xfId="1" applyFont="1" applyFill="1"/>
    <xf numFmtId="43" fontId="3" fillId="0" borderId="0" xfId="4" applyFont="1" applyFill="1" applyBorder="1"/>
    <xf numFmtId="166" fontId="3" fillId="0" borderId="0" xfId="3" applyNumberFormat="1" applyFont="1" applyFill="1"/>
    <xf numFmtId="43" fontId="5" fillId="0" borderId="0" xfId="3" applyFont="1" applyFill="1" applyAlignment="1">
      <alignment horizontal="center" vertical="center"/>
    </xf>
    <xf numFmtId="43" fontId="6" fillId="0" borderId="0" xfId="3" applyFont="1" applyFill="1"/>
    <xf numFmtId="0" fontId="6" fillId="0" borderId="0" xfId="2" applyFont="1"/>
    <xf numFmtId="0" fontId="6" fillId="0" borderId="0" xfId="2" applyFont="1" applyAlignment="1">
      <alignment horizontal="center"/>
    </xf>
    <xf numFmtId="165" fontId="8" fillId="0" borderId="0" xfId="2" applyNumberFormat="1" applyFont="1"/>
    <xf numFmtId="165" fontId="6" fillId="0" borderId="1" xfId="3" applyNumberFormat="1" applyFont="1" applyFill="1" applyBorder="1" applyAlignment="1">
      <alignment horizontal="center"/>
    </xf>
    <xf numFmtId="0" fontId="6" fillId="0" borderId="2" xfId="2" applyFont="1" applyBorder="1" applyAlignment="1">
      <alignment horizontal="center" wrapText="1"/>
    </xf>
    <xf numFmtId="165" fontId="3" fillId="0" borderId="2" xfId="3" applyNumberFormat="1" applyFont="1" applyFill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165" fontId="6" fillId="0" borderId="6" xfId="3" applyNumberFormat="1" applyFont="1" applyFill="1" applyBorder="1" applyAlignment="1">
      <alignment horizontal="center"/>
    </xf>
    <xf numFmtId="0" fontId="6" fillId="0" borderId="4" xfId="2" applyFont="1" applyBorder="1" applyAlignment="1">
      <alignment horizontal="center" wrapText="1"/>
    </xf>
    <xf numFmtId="43" fontId="6" fillId="0" borderId="0" xfId="1" applyFont="1" applyFill="1" applyBorder="1"/>
    <xf numFmtId="0" fontId="3" fillId="0" borderId="3" xfId="2" applyFont="1" applyBorder="1"/>
    <xf numFmtId="165" fontId="9" fillId="0" borderId="4" xfId="3" applyNumberFormat="1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center"/>
    </xf>
    <xf numFmtId="165" fontId="10" fillId="0" borderId="2" xfId="3" applyNumberFormat="1" applyFont="1" applyFill="1" applyBorder="1" applyAlignment="1">
      <alignment horizontal="center"/>
    </xf>
    <xf numFmtId="165" fontId="11" fillId="0" borderId="4" xfId="3" applyNumberFormat="1" applyFont="1" applyFill="1" applyBorder="1" applyAlignment="1">
      <alignment horizontal="center"/>
    </xf>
    <xf numFmtId="0" fontId="3" fillId="0" borderId="4" xfId="2" applyFont="1" applyBorder="1" applyAlignment="1">
      <alignment horizontal="center" wrapText="1"/>
    </xf>
    <xf numFmtId="43" fontId="0" fillId="0" borderId="0" xfId="0" applyNumberFormat="1"/>
    <xf numFmtId="165" fontId="12" fillId="0" borderId="2" xfId="3" applyNumberFormat="1" applyFont="1" applyFill="1" applyBorder="1" applyAlignment="1">
      <alignment horizontal="center"/>
    </xf>
    <xf numFmtId="165" fontId="13" fillId="0" borderId="2" xfId="3" applyNumberFormat="1" applyFont="1" applyFill="1" applyBorder="1" applyAlignment="1">
      <alignment horizontal="center"/>
    </xf>
    <xf numFmtId="165" fontId="3" fillId="2" borderId="0" xfId="2" applyNumberFormat="1" applyFont="1" applyFill="1"/>
    <xf numFmtId="165" fontId="7" fillId="0" borderId="2" xfId="5" applyNumberFormat="1" applyFont="1" applyFill="1" applyBorder="1" applyAlignment="1">
      <alignment horizontal="center"/>
    </xf>
    <xf numFmtId="165" fontId="6" fillId="0" borderId="7" xfId="3" applyNumberFormat="1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165" fontId="15" fillId="0" borderId="11" xfId="3" applyNumberFormat="1" applyFont="1" applyFill="1" applyBorder="1" applyAlignment="1">
      <alignment vertical="center"/>
    </xf>
    <xf numFmtId="0" fontId="15" fillId="0" borderId="11" xfId="2" applyFont="1" applyBorder="1" applyAlignment="1">
      <alignment vertical="center" wrapText="1"/>
    </xf>
    <xf numFmtId="165" fontId="3" fillId="0" borderId="0" xfId="3" applyNumberFormat="1" applyFont="1" applyFill="1"/>
    <xf numFmtId="165" fontId="10" fillId="0" borderId="0" xfId="3" applyNumberFormat="1" applyFont="1"/>
    <xf numFmtId="165" fontId="10" fillId="0" borderId="0" xfId="3" applyNumberFormat="1" applyFont="1" applyFill="1"/>
    <xf numFmtId="0" fontId="10" fillId="0" borderId="0" xfId="2" applyFont="1"/>
    <xf numFmtId="43" fontId="10" fillId="0" borderId="0" xfId="3" applyFont="1"/>
    <xf numFmtId="43" fontId="10" fillId="0" borderId="0" xfId="3" applyFont="1" applyFill="1"/>
    <xf numFmtId="165" fontId="17" fillId="0" borderId="0" xfId="3" applyNumberFormat="1" applyFont="1"/>
    <xf numFmtId="165" fontId="17" fillId="0" borderId="0" xfId="3" applyNumberFormat="1" applyFont="1" applyFill="1"/>
    <xf numFmtId="43" fontId="17" fillId="0" borderId="0" xfId="3" applyFont="1"/>
    <xf numFmtId="165" fontId="10" fillId="0" borderId="0" xfId="3" applyNumberFormat="1" applyFont="1" applyBorder="1" applyAlignment="1">
      <alignment horizontal="center"/>
    </xf>
    <xf numFmtId="165" fontId="10" fillId="0" borderId="0" xfId="3" applyNumberFormat="1" applyFont="1" applyFill="1" applyBorder="1" applyAlignment="1">
      <alignment horizontal="center"/>
    </xf>
    <xf numFmtId="0" fontId="17" fillId="0" borderId="0" xfId="2" applyFont="1"/>
    <xf numFmtId="43" fontId="10" fillId="0" borderId="0" xfId="2" applyNumberFormat="1" applyFont="1"/>
    <xf numFmtId="0" fontId="10" fillId="0" borderId="0" xfId="2" applyFont="1" applyAlignment="1">
      <alignment horizontal="center"/>
    </xf>
    <xf numFmtId="165" fontId="18" fillId="0" borderId="2" xfId="5" applyNumberFormat="1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65" fontId="18" fillId="0" borderId="12" xfId="5" applyNumberFormat="1" applyFont="1" applyFill="1" applyBorder="1" applyAlignment="1">
      <alignment horizontal="right"/>
    </xf>
    <xf numFmtId="0" fontId="6" fillId="0" borderId="2" xfId="2" applyFont="1" applyBorder="1" applyAlignment="1">
      <alignment horizontal="center"/>
    </xf>
    <xf numFmtId="165" fontId="7" fillId="0" borderId="2" xfId="5" applyNumberFormat="1" applyFont="1" applyFill="1" applyBorder="1"/>
    <xf numFmtId="165" fontId="6" fillId="0" borderId="2" xfId="2" applyNumberFormat="1" applyFont="1" applyBorder="1" applyAlignment="1">
      <alignment horizontal="center"/>
    </xf>
    <xf numFmtId="165" fontId="7" fillId="0" borderId="2" xfId="5" applyNumberFormat="1" applyFont="1" applyBorder="1"/>
    <xf numFmtId="0" fontId="3" fillId="0" borderId="2" xfId="2" applyFont="1" applyBorder="1"/>
    <xf numFmtId="165" fontId="6" fillId="0" borderId="7" xfId="3" applyNumberFormat="1" applyFont="1" applyBorder="1" applyAlignment="1">
      <alignment horizontal="center" vertical="center" wrapText="1"/>
    </xf>
    <xf numFmtId="165" fontId="17" fillId="0" borderId="7" xfId="3" applyNumberFormat="1" applyFont="1" applyFill="1" applyBorder="1" applyAlignment="1">
      <alignment horizontal="center" vertical="center" wrapText="1"/>
    </xf>
    <xf numFmtId="43" fontId="19" fillId="0" borderId="0" xfId="3" applyFont="1" applyFill="1" applyBorder="1" applyAlignment="1">
      <alignment horizontal="center" vertical="center"/>
    </xf>
    <xf numFmtId="165" fontId="17" fillId="0" borderId="6" xfId="3" applyNumberFormat="1" applyFont="1" applyFill="1" applyBorder="1"/>
    <xf numFmtId="165" fontId="10" fillId="0" borderId="2" xfId="5" applyNumberFormat="1" applyFont="1" applyFill="1" applyBorder="1"/>
    <xf numFmtId="165" fontId="10" fillId="0" borderId="2" xfId="3" applyNumberFormat="1" applyFont="1" applyFill="1" applyBorder="1"/>
    <xf numFmtId="165" fontId="17" fillId="0" borderId="2" xfId="5" applyNumberFormat="1" applyFont="1" applyFill="1" applyBorder="1"/>
    <xf numFmtId="165" fontId="17" fillId="0" borderId="2" xfId="3" applyNumberFormat="1" applyFont="1" applyFill="1" applyBorder="1"/>
    <xf numFmtId="43" fontId="10" fillId="0" borderId="2" xfId="5" applyFont="1" applyFill="1" applyBorder="1"/>
    <xf numFmtId="43" fontId="10" fillId="0" borderId="2" xfId="3" applyFont="1" applyFill="1" applyBorder="1"/>
    <xf numFmtId="165" fontId="20" fillId="0" borderId="7" xfId="3" applyNumberFormat="1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vertical="center" wrapText="1"/>
    </xf>
    <xf numFmtId="165" fontId="3" fillId="0" borderId="2" xfId="3" applyNumberFormat="1" applyFont="1" applyFill="1" applyBorder="1" applyAlignment="1">
      <alignment vertical="center" wrapText="1"/>
    </xf>
    <xf numFmtId="0" fontId="3" fillId="0" borderId="2" xfId="2" applyFont="1" applyBorder="1" applyAlignment="1">
      <alignment vertical="center" wrapText="1"/>
    </xf>
    <xf numFmtId="165" fontId="3" fillId="0" borderId="2" xfId="5" applyNumberFormat="1" applyFont="1" applyFill="1" applyBorder="1" applyAlignment="1">
      <alignment vertical="center"/>
    </xf>
    <xf numFmtId="165" fontId="3" fillId="0" borderId="2" xfId="3" applyNumberFormat="1" applyFont="1" applyFill="1" applyBorder="1" applyAlignment="1">
      <alignment vertical="center"/>
    </xf>
    <xf numFmtId="0" fontId="3" fillId="0" borderId="2" xfId="2" applyFont="1" applyBorder="1" applyAlignment="1">
      <alignment vertical="center"/>
    </xf>
    <xf numFmtId="0" fontId="6" fillId="0" borderId="7" xfId="2" applyFont="1" applyBorder="1" applyAlignment="1">
      <alignment horizontal="center" vertical="center"/>
    </xf>
    <xf numFmtId="43" fontId="21" fillId="0" borderId="16" xfId="1" applyFont="1" applyFill="1" applyBorder="1" applyAlignment="1">
      <alignment horizontal="center" vertical="center"/>
    </xf>
    <xf numFmtId="43" fontId="21" fillId="0" borderId="12" xfId="1" applyFont="1" applyFill="1" applyBorder="1" applyAlignment="1">
      <alignment horizontal="center" vertical="center"/>
    </xf>
    <xf numFmtId="0" fontId="21" fillId="0" borderId="12" xfId="2" applyFont="1" applyBorder="1" applyAlignment="1">
      <alignment horizontal="center" vertical="center"/>
    </xf>
    <xf numFmtId="43" fontId="23" fillId="0" borderId="6" xfId="1" applyFont="1" applyFill="1" applyBorder="1" applyAlignment="1">
      <alignment horizontal="center" vertical="center"/>
    </xf>
    <xf numFmtId="43" fontId="23" fillId="0" borderId="17" xfId="1" applyFont="1" applyFill="1" applyBorder="1" applyAlignment="1">
      <alignment horizontal="center" vertical="center"/>
    </xf>
    <xf numFmtId="0" fontId="23" fillId="0" borderId="18" xfId="2" applyFont="1" applyBorder="1" applyAlignment="1">
      <alignment horizontal="left" vertical="center" wrapText="1"/>
    </xf>
    <xf numFmtId="0" fontId="23" fillId="0" borderId="6" xfId="2" applyFont="1" applyBorder="1" applyAlignment="1">
      <alignment horizontal="left" vertical="center" wrapText="1"/>
    </xf>
    <xf numFmtId="43" fontId="23" fillId="0" borderId="0" xfId="1" applyFont="1" applyFill="1" applyBorder="1" applyAlignment="1">
      <alignment horizontal="center" vertical="center"/>
    </xf>
    <xf numFmtId="0" fontId="23" fillId="0" borderId="2" xfId="2" applyFont="1" applyBorder="1" applyAlignment="1">
      <alignment horizontal="left" vertical="center" wrapText="1"/>
    </xf>
    <xf numFmtId="0" fontId="6" fillId="0" borderId="0" xfId="2" applyFont="1" applyAlignment="1">
      <alignment vertical="center"/>
    </xf>
    <xf numFmtId="43" fontId="6" fillId="0" borderId="0" xfId="4" applyFont="1" applyFill="1" applyAlignment="1">
      <alignment vertical="center"/>
    </xf>
    <xf numFmtId="0" fontId="3" fillId="0" borderId="0" xfId="2" applyFont="1" applyAlignment="1">
      <alignment vertical="center"/>
    </xf>
    <xf numFmtId="43" fontId="3" fillId="0" borderId="0" xfId="4" applyFont="1" applyFill="1" applyAlignment="1">
      <alignment vertical="center"/>
    </xf>
    <xf numFmtId="0" fontId="3" fillId="0" borderId="25" xfId="2" applyFont="1" applyBorder="1" applyAlignment="1">
      <alignment vertical="center" wrapText="1"/>
    </xf>
    <xf numFmtId="164" fontId="3" fillId="0" borderId="0" xfId="2" applyNumberFormat="1" applyFont="1"/>
    <xf numFmtId="43" fontId="24" fillId="0" borderId="0" xfId="3" applyFont="1" applyFill="1" applyAlignment="1">
      <alignment vertical="center"/>
    </xf>
    <xf numFmtId="43" fontId="6" fillId="0" borderId="0" xfId="4" applyFont="1" applyFill="1"/>
    <xf numFmtId="43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4" fontId="3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43" fontId="6" fillId="0" borderId="0" xfId="4" applyFont="1" applyFill="1" applyAlignment="1">
      <alignment horizontal="center" vertical="center"/>
    </xf>
    <xf numFmtId="165" fontId="3" fillId="0" borderId="4" xfId="3" applyNumberFormat="1" applyFont="1" applyFill="1" applyBorder="1"/>
    <xf numFmtId="165" fontId="3" fillId="0" borderId="2" xfId="3" applyNumberFormat="1" applyFont="1" applyFill="1" applyBorder="1"/>
    <xf numFmtId="165" fontId="3" fillId="0" borderId="0" xfId="3" applyNumberFormat="1" applyFont="1" applyFill="1" applyAlignment="1"/>
    <xf numFmtId="0" fontId="3" fillId="0" borderId="2" xfId="10" applyFont="1" applyBorder="1" applyAlignment="1">
      <alignment vertical="center" wrapText="1"/>
    </xf>
    <xf numFmtId="43" fontId="1" fillId="0" borderId="0" xfId="3" applyFill="1"/>
    <xf numFmtId="165" fontId="1" fillId="0" borderId="0" xfId="2" applyNumberFormat="1"/>
    <xf numFmtId="0" fontId="0" fillId="0" borderId="0" xfId="0"/>
    <xf numFmtId="0" fontId="3" fillId="0" borderId="26" xfId="2" applyFont="1" applyBorder="1" applyAlignment="1">
      <alignment horizontal="center"/>
    </xf>
    <xf numFmtId="0" fontId="3" fillId="0" borderId="27" xfId="2" applyFont="1" applyBorder="1" applyAlignment="1">
      <alignment horizontal="center"/>
    </xf>
    <xf numFmtId="0" fontId="3" fillId="0" borderId="28" xfId="2" applyFont="1" applyBorder="1" applyAlignment="1">
      <alignment horizontal="center"/>
    </xf>
    <xf numFmtId="0" fontId="6" fillId="0" borderId="2" xfId="2" applyFont="1" applyBorder="1"/>
    <xf numFmtId="0" fontId="3" fillId="0" borderId="2" xfId="2" applyFont="1" applyBorder="1" applyAlignment="1">
      <alignment horizontal="left" indent="2"/>
    </xf>
    <xf numFmtId="0" fontId="3" fillId="0" borderId="17" xfId="2" applyFont="1" applyBorder="1"/>
    <xf numFmtId="0" fontId="3" fillId="0" borderId="17" xfId="2" applyFont="1" applyBorder="1" applyAlignment="1">
      <alignment horizontal="center"/>
    </xf>
    <xf numFmtId="165" fontId="7" fillId="0" borderId="17" xfId="5" applyNumberFormat="1" applyFont="1" applyBorder="1" applyAlignment="1">
      <alignment horizontal="center"/>
    </xf>
    <xf numFmtId="0" fontId="16" fillId="0" borderId="26" xfId="2" applyFont="1" applyBorder="1" applyAlignment="1">
      <alignment horizontal="center" vertical="center"/>
    </xf>
    <xf numFmtId="0" fontId="16" fillId="0" borderId="27" xfId="2" applyFont="1" applyBorder="1" applyAlignment="1">
      <alignment horizontal="center" vertical="center"/>
    </xf>
    <xf numFmtId="0" fontId="16" fillId="0" borderId="28" xfId="2" applyFont="1" applyBorder="1" applyAlignment="1">
      <alignment horizontal="center" vertical="center"/>
    </xf>
    <xf numFmtId="0" fontId="15" fillId="0" borderId="13" xfId="2" applyFont="1" applyBorder="1" applyAlignment="1">
      <alignment vertical="center"/>
    </xf>
    <xf numFmtId="165" fontId="15" fillId="0" borderId="31" xfId="3" applyNumberFormat="1" applyFont="1" applyFill="1" applyBorder="1" applyAlignment="1">
      <alignment vertical="center"/>
    </xf>
    <xf numFmtId="0" fontId="3" fillId="0" borderId="2" xfId="2" applyFont="1" applyBorder="1" applyAlignment="1">
      <alignment horizontal="left" indent="5"/>
    </xf>
    <xf numFmtId="165" fontId="11" fillId="0" borderId="2" xfId="3" applyNumberFormat="1" applyFont="1" applyFill="1" applyBorder="1" applyAlignment="1">
      <alignment horizontal="center"/>
    </xf>
    <xf numFmtId="0" fontId="3" fillId="0" borderId="2" xfId="6" applyFont="1" applyBorder="1" applyAlignment="1">
      <alignment horizontal="left" indent="5"/>
    </xf>
    <xf numFmtId="0" fontId="3" fillId="0" borderId="17" xfId="2" applyFont="1" applyBorder="1" applyAlignment="1">
      <alignment horizontal="center" wrapText="1"/>
    </xf>
    <xf numFmtId="165" fontId="7" fillId="0" borderId="17" xfId="5" applyNumberFormat="1" applyFont="1" applyFill="1" applyBorder="1" applyAlignment="1">
      <alignment horizontal="center"/>
    </xf>
    <xf numFmtId="0" fontId="22" fillId="0" borderId="0" xfId="2" applyFont="1" applyAlignment="1">
      <alignment horizontal="center"/>
    </xf>
    <xf numFmtId="0" fontId="25" fillId="0" borderId="0" xfId="0" applyFont="1"/>
    <xf numFmtId="165" fontId="21" fillId="0" borderId="20" xfId="8" applyNumberFormat="1" applyFont="1" applyFill="1" applyBorder="1" applyAlignment="1">
      <alignment horizontal="center" vertical="center" wrapText="1"/>
    </xf>
    <xf numFmtId="165" fontId="21" fillId="0" borderId="20" xfId="3" applyNumberFormat="1" applyFont="1" applyFill="1" applyBorder="1" applyAlignment="1">
      <alignment horizontal="center" vertical="center" wrapText="1"/>
    </xf>
    <xf numFmtId="43" fontId="21" fillId="0" borderId="20" xfId="3" applyFont="1" applyFill="1" applyBorder="1" applyAlignment="1">
      <alignment horizontal="center" vertical="center" wrapText="1"/>
    </xf>
    <xf numFmtId="0" fontId="22" fillId="0" borderId="19" xfId="2" applyFont="1" applyBorder="1" applyAlignment="1">
      <alignment horizontal="center" vertical="center"/>
    </xf>
    <xf numFmtId="43" fontId="27" fillId="0" borderId="6" xfId="1" applyFont="1" applyFill="1" applyBorder="1" applyAlignment="1">
      <alignment vertical="center"/>
    </xf>
    <xf numFmtId="0" fontId="22" fillId="0" borderId="14" xfId="2" applyFont="1" applyBorder="1" applyAlignment="1">
      <alignment horizontal="center" vertical="center"/>
    </xf>
    <xf numFmtId="0" fontId="21" fillId="0" borderId="15" xfId="2" applyFont="1" applyBorder="1" applyAlignment="1">
      <alignment horizontal="center" vertical="center"/>
    </xf>
    <xf numFmtId="165" fontId="22" fillId="0" borderId="0" xfId="3" applyNumberFormat="1" applyFont="1" applyFill="1"/>
    <xf numFmtId="164" fontId="25" fillId="0" borderId="0" xfId="0" applyNumberFormat="1" applyFont="1"/>
    <xf numFmtId="43" fontId="25" fillId="0" borderId="0" xfId="0" applyNumberFormat="1" applyFont="1"/>
    <xf numFmtId="165" fontId="21" fillId="0" borderId="23" xfId="8" applyNumberFormat="1" applyFont="1" applyFill="1" applyBorder="1" applyAlignment="1">
      <alignment horizontal="center" vertical="center" wrapText="1"/>
    </xf>
    <xf numFmtId="165" fontId="21" fillId="0" borderId="33" xfId="8" applyNumberFormat="1" applyFont="1" applyFill="1" applyBorder="1" applyAlignment="1">
      <alignment horizontal="center" vertical="center" wrapText="1"/>
    </xf>
    <xf numFmtId="165" fontId="21" fillId="0" borderId="6" xfId="8" applyNumberFormat="1" applyFont="1" applyFill="1" applyBorder="1" applyAlignment="1">
      <alignment horizontal="center" vertical="center" wrapText="1"/>
    </xf>
    <xf numFmtId="0" fontId="3" fillId="0" borderId="0" xfId="2" applyFont="1" applyBorder="1"/>
    <xf numFmtId="167" fontId="3" fillId="0" borderId="0" xfId="3" applyNumberFormat="1" applyFont="1" applyFill="1" applyBorder="1" applyAlignment="1"/>
    <xf numFmtId="0" fontId="6" fillId="0" borderId="6" xfId="2" applyFont="1" applyBorder="1" applyAlignment="1">
      <alignment horizontal="center" vertical="center"/>
    </xf>
    <xf numFmtId="165" fontId="6" fillId="0" borderId="6" xfId="3" applyNumberFormat="1" applyFont="1" applyFill="1" applyBorder="1" applyAlignment="1">
      <alignment horizontal="center" vertical="center" wrapText="1"/>
    </xf>
    <xf numFmtId="0" fontId="3" fillId="0" borderId="6" xfId="2" applyFont="1" applyBorder="1" applyAlignment="1">
      <alignment vertical="center"/>
    </xf>
    <xf numFmtId="0" fontId="6" fillId="0" borderId="6" xfId="2" applyFont="1" applyBorder="1" applyAlignment="1">
      <alignment vertical="center"/>
    </xf>
    <xf numFmtId="165" fontId="6" fillId="0" borderId="5" xfId="3" applyNumberFormat="1" applyFont="1" applyFill="1" applyBorder="1" applyAlignment="1">
      <alignment vertical="center"/>
    </xf>
    <xf numFmtId="165" fontId="6" fillId="0" borderId="6" xfId="3" applyNumberFormat="1" applyFont="1" applyFill="1" applyBorder="1" applyAlignment="1">
      <alignment vertical="center"/>
    </xf>
    <xf numFmtId="43" fontId="3" fillId="0" borderId="25" xfId="9" applyFont="1" applyFill="1" applyBorder="1" applyAlignment="1">
      <alignment vertical="center"/>
    </xf>
    <xf numFmtId="165" fontId="3" fillId="0" borderId="25" xfId="5" applyNumberFormat="1" applyFont="1" applyFill="1" applyBorder="1" applyAlignment="1">
      <alignment vertical="center"/>
    </xf>
    <xf numFmtId="165" fontId="3" fillId="0" borderId="34" xfId="5" applyNumberFormat="1" applyFont="1" applyFill="1" applyBorder="1"/>
    <xf numFmtId="165" fontId="3" fillId="0" borderId="18" xfId="3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165" fontId="3" fillId="0" borderId="17" xfId="3" applyNumberFormat="1" applyFont="1" applyFill="1" applyBorder="1"/>
    <xf numFmtId="165" fontId="6" fillId="0" borderId="5" xfId="3" applyNumberFormat="1" applyFont="1" applyFill="1" applyBorder="1" applyAlignment="1">
      <alignment horizontal="center" vertical="center" wrapText="1"/>
    </xf>
    <xf numFmtId="0" fontId="3" fillId="0" borderId="4" xfId="2" applyFont="1" applyBorder="1"/>
    <xf numFmtId="0" fontId="3" fillId="0" borderId="17" xfId="2" applyFont="1" applyBorder="1" applyAlignment="1">
      <alignment vertical="center"/>
    </xf>
    <xf numFmtId="165" fontId="3" fillId="0" borderId="0" xfId="3" applyNumberFormat="1" applyFont="1" applyFill="1" applyBorder="1" applyAlignment="1"/>
    <xf numFmtId="0" fontId="1" fillId="0" borderId="0" xfId="2" applyBorder="1"/>
    <xf numFmtId="165" fontId="1" fillId="0" borderId="0" xfId="3" applyNumberFormat="1" applyFill="1" applyBorder="1" applyAlignment="1"/>
    <xf numFmtId="43" fontId="1" fillId="0" borderId="0" xfId="3" applyFill="1" applyBorder="1" applyAlignment="1"/>
    <xf numFmtId="165" fontId="1" fillId="0" borderId="0" xfId="2" applyNumberFormat="1" applyBorder="1"/>
    <xf numFmtId="0" fontId="14" fillId="0" borderId="29" xfId="2" applyFont="1" applyBorder="1" applyAlignment="1">
      <alignment horizontal="center"/>
    </xf>
    <xf numFmtId="0" fontId="14" fillId="0" borderId="9" xfId="2" applyFont="1" applyBorder="1" applyAlignment="1">
      <alignment horizontal="center"/>
    </xf>
    <xf numFmtId="0" fontId="14" fillId="0" borderId="30" xfId="2" applyFont="1" applyBorder="1" applyAlignment="1">
      <alignment horizontal="center"/>
    </xf>
    <xf numFmtId="0" fontId="0" fillId="0" borderId="0" xfId="0"/>
    <xf numFmtId="0" fontId="17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6" fillId="0" borderId="0" xfId="2" applyFont="1" applyAlignment="1">
      <alignment horizontal="center" vertical="center"/>
    </xf>
    <xf numFmtId="0" fontId="21" fillId="0" borderId="0" xfId="2" applyFont="1" applyAlignment="1">
      <alignment horizontal="center"/>
    </xf>
    <xf numFmtId="0" fontId="25" fillId="0" borderId="0" xfId="0" applyFont="1"/>
    <xf numFmtId="0" fontId="21" fillId="0" borderId="21" xfId="2" applyFont="1" applyBorder="1" applyAlignment="1">
      <alignment horizontal="center" vertical="center" wrapText="1"/>
    </xf>
    <xf numFmtId="0" fontId="21" fillId="0" borderId="32" xfId="2" applyFont="1" applyBorder="1" applyAlignment="1">
      <alignment horizontal="center" vertical="center" wrapText="1"/>
    </xf>
    <xf numFmtId="0" fontId="21" fillId="0" borderId="21" xfId="2" applyFont="1" applyBorder="1" applyAlignment="1">
      <alignment horizontal="center" vertical="center"/>
    </xf>
    <xf numFmtId="0" fontId="21" fillId="0" borderId="32" xfId="2" applyFont="1" applyBorder="1" applyAlignment="1">
      <alignment horizontal="center" vertical="center"/>
    </xf>
    <xf numFmtId="165" fontId="21" fillId="0" borderId="23" xfId="8" applyNumberFormat="1" applyFont="1" applyFill="1" applyBorder="1" applyAlignment="1">
      <alignment horizontal="center" vertical="center"/>
    </xf>
    <xf numFmtId="165" fontId="21" fillId="0" borderId="22" xfId="8" applyNumberFormat="1" applyFont="1" applyFill="1" applyBorder="1" applyAlignment="1">
      <alignment horizontal="center" vertical="center"/>
    </xf>
    <xf numFmtId="165" fontId="21" fillId="0" borderId="10" xfId="8" applyNumberFormat="1" applyFont="1" applyFill="1" applyBorder="1" applyAlignment="1">
      <alignment horizontal="center" vertical="center"/>
    </xf>
    <xf numFmtId="165" fontId="21" fillId="0" borderId="9" xfId="8" applyNumberFormat="1" applyFont="1" applyFill="1" applyBorder="1" applyAlignment="1">
      <alignment horizontal="center" vertical="center"/>
    </xf>
    <xf numFmtId="165" fontId="21" fillId="0" borderId="33" xfId="8" applyNumberFormat="1" applyFont="1" applyFill="1" applyBorder="1" applyAlignment="1">
      <alignment horizontal="center" vertical="center"/>
    </xf>
    <xf numFmtId="165" fontId="21" fillId="0" borderId="24" xfId="8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/>
    </xf>
    <xf numFmtId="43" fontId="6" fillId="0" borderId="2" xfId="3" applyFont="1" applyFill="1" applyBorder="1" applyAlignment="1">
      <alignment horizontal="center"/>
    </xf>
    <xf numFmtId="0" fontId="28" fillId="0" borderId="0" xfId="2" applyFont="1" applyAlignment="1">
      <alignment horizontal="center"/>
    </xf>
    <xf numFmtId="0" fontId="29" fillId="0" borderId="0" xfId="0" applyFont="1"/>
    <xf numFmtId="0" fontId="28" fillId="0" borderId="7" xfId="2" applyFont="1" applyBorder="1" applyAlignment="1">
      <alignment horizontal="center" vertical="center"/>
    </xf>
    <xf numFmtId="165" fontId="28" fillId="0" borderId="7" xfId="3" applyNumberFormat="1" applyFont="1" applyFill="1" applyBorder="1" applyAlignment="1">
      <alignment horizontal="center" vertical="center" wrapText="1"/>
    </xf>
    <xf numFmtId="0" fontId="24" fillId="0" borderId="2" xfId="2" applyFont="1" applyBorder="1" applyAlignment="1">
      <alignment vertical="center"/>
    </xf>
    <xf numFmtId="165" fontId="24" fillId="0" borderId="2" xfId="3" applyNumberFormat="1" applyFont="1" applyFill="1" applyBorder="1" applyAlignment="1">
      <alignment vertical="center"/>
    </xf>
    <xf numFmtId="165" fontId="24" fillId="0" borderId="2" xfId="5" applyNumberFormat="1" applyFont="1" applyFill="1" applyBorder="1" applyAlignment="1">
      <alignment vertical="center"/>
    </xf>
    <xf numFmtId="0" fontId="24" fillId="0" borderId="2" xfId="2" applyFont="1" applyBorder="1" applyAlignment="1">
      <alignment vertical="center" wrapText="1"/>
    </xf>
    <xf numFmtId="165" fontId="24" fillId="0" borderId="2" xfId="3" applyNumberFormat="1" applyFont="1" applyFill="1" applyBorder="1" applyAlignment="1">
      <alignment vertical="center" wrapText="1"/>
    </xf>
    <xf numFmtId="165" fontId="24" fillId="0" borderId="2" xfId="5" applyNumberFormat="1" applyFont="1" applyFill="1" applyBorder="1" applyAlignment="1">
      <alignment vertical="center" wrapText="1"/>
    </xf>
    <xf numFmtId="0" fontId="24" fillId="0" borderId="15" xfId="2" applyFont="1" applyBorder="1" applyAlignment="1">
      <alignment vertical="center"/>
    </xf>
    <xf numFmtId="0" fontId="28" fillId="0" borderId="12" xfId="2" applyFont="1" applyBorder="1" applyAlignment="1">
      <alignment vertical="center"/>
    </xf>
    <xf numFmtId="165" fontId="28" fillId="0" borderId="12" xfId="3" applyNumberFormat="1" applyFont="1" applyFill="1" applyBorder="1" applyAlignment="1">
      <alignment vertical="center"/>
    </xf>
    <xf numFmtId="0" fontId="24" fillId="0" borderId="17" xfId="2" applyFont="1" applyBorder="1" applyAlignment="1">
      <alignment vertical="center"/>
    </xf>
    <xf numFmtId="0" fontId="28" fillId="0" borderId="2" xfId="2" applyFont="1" applyBorder="1" applyAlignment="1">
      <alignment vertical="center" wrapText="1"/>
    </xf>
    <xf numFmtId="43" fontId="28" fillId="0" borderId="4" xfId="7" applyFont="1" applyBorder="1" applyAlignment="1">
      <alignment horizontal="left"/>
    </xf>
    <xf numFmtId="0" fontId="28" fillId="0" borderId="2" xfId="2" applyFont="1" applyBorder="1" applyAlignment="1">
      <alignment vertical="center"/>
    </xf>
    <xf numFmtId="0" fontId="3" fillId="0" borderId="0" xfId="2" applyFont="1" applyFill="1" applyAlignment="1">
      <alignment horizontal="center"/>
    </xf>
    <xf numFmtId="0" fontId="14" fillId="0" borderId="10" xfId="2" applyFont="1" applyFill="1" applyBorder="1" applyAlignment="1">
      <alignment horizontal="center"/>
    </xf>
    <xf numFmtId="0" fontId="14" fillId="0" borderId="9" xfId="2" applyFont="1" applyFill="1" applyBorder="1" applyAlignment="1">
      <alignment horizontal="center"/>
    </xf>
    <xf numFmtId="0" fontId="21" fillId="0" borderId="35" xfId="2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0" fontId="21" fillId="0" borderId="8" xfId="2" applyFont="1" applyFill="1" applyBorder="1" applyAlignment="1">
      <alignment horizontal="center" vertical="center"/>
    </xf>
    <xf numFmtId="165" fontId="20" fillId="0" borderId="36" xfId="3" applyNumberFormat="1" applyFont="1" applyFill="1" applyBorder="1" applyAlignment="1">
      <alignment horizontal="center" vertical="center" wrapText="1"/>
    </xf>
    <xf numFmtId="0" fontId="6" fillId="0" borderId="3" xfId="2" applyFont="1" applyFill="1" applyBorder="1"/>
    <xf numFmtId="0" fontId="3" fillId="0" borderId="3" xfId="2" applyFont="1" applyFill="1" applyBorder="1"/>
    <xf numFmtId="0" fontId="3" fillId="0" borderId="3" xfId="2" applyFont="1" applyFill="1" applyBorder="1" applyAlignment="1">
      <alignment horizontal="left" indent="6"/>
    </xf>
    <xf numFmtId="0" fontId="6" fillId="0" borderId="14" xfId="2" applyFont="1" applyFill="1" applyBorder="1"/>
    <xf numFmtId="0" fontId="3" fillId="0" borderId="37" xfId="2" applyFont="1" applyFill="1" applyBorder="1"/>
    <xf numFmtId="165" fontId="10" fillId="0" borderId="38" xfId="3" applyNumberFormat="1" applyFont="1" applyFill="1" applyBorder="1"/>
    <xf numFmtId="165" fontId="10" fillId="0" borderId="13" xfId="3" applyNumberFormat="1" applyFont="1" applyFill="1" applyBorder="1"/>
    <xf numFmtId="165" fontId="0" fillId="0" borderId="0" xfId="0" applyNumberFormat="1"/>
  </cellXfs>
  <cellStyles count="11">
    <cellStyle name="Comma" xfId="1" builtinId="3"/>
    <cellStyle name="Comma 10" xfId="7"/>
    <cellStyle name="Comma 2 2" xfId="4"/>
    <cellStyle name="Comma 29" xfId="9"/>
    <cellStyle name="Comma 4" xfId="3"/>
    <cellStyle name="Comma 4 2 4" xfId="5"/>
    <cellStyle name="Comma 5" xfId="8"/>
    <cellStyle name="Normal" xfId="0" builtinId="0"/>
    <cellStyle name="Normal 4 2" xfId="2"/>
    <cellStyle name="Normal 4 2 12" xfId="6"/>
    <cellStyle name="Normal 4 2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NS%20WORK%20FILE/CORPORATION/TRUING%20UP%202021-22/dump/for%20Email/truing%20up%20financials%20%20for%20print%202021-22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B"/>
      <sheetName val="Trial 20-21  (2)"/>
      <sheetName val="AE 2021 (2)"/>
      <sheetName val="Trial 20-21 "/>
      <sheetName val="Trial 2021-22"/>
      <sheetName val="DD"/>
      <sheetName val="BS"/>
      <sheetName val="PL"/>
      <sheetName val="CFS"/>
      <sheetName val="FA"/>
      <sheetName val="FA NEW"/>
      <sheetName val="CA"/>
      <sheetName val="CL"/>
      <sheetName val="Inc"/>
      <sheetName val="Exp"/>
      <sheetName val="Clubs"/>
      <sheetName val="To Do"/>
      <sheetName val="AE 2021"/>
      <sheetName val="A.E"/>
      <sheetName val="G.S WO"/>
      <sheetName val="doubt"/>
      <sheetName val="D1.1"/>
      <sheetName val="D2.1(1)"/>
      <sheetName val="D2.2"/>
      <sheetName val="D2.3"/>
      <sheetName val="D2.4 "/>
      <sheetName val="D2.5"/>
      <sheetName val="D2.6 "/>
      <sheetName val="D2.7"/>
      <sheetName val="D3.1"/>
      <sheetName val="D3.1 (2)"/>
      <sheetName val="D3.1 (3)"/>
      <sheetName val="D3.1 (4)"/>
      <sheetName val="D3.2 &amp; 3.3"/>
      <sheetName val="D3.4"/>
      <sheetName val="D3.4(a)"/>
      <sheetName val="D3.4(b)"/>
      <sheetName val="D3.4(c)"/>
      <sheetName val="D3.5(1)"/>
      <sheetName val="D3.5.(2)"/>
      <sheetName val="D 3.5 (3)"/>
      <sheetName val="D3.5 (4)"/>
      <sheetName val="D3.6(a)"/>
      <sheetName val="D3.6(b)"/>
      <sheetName val="D3.6(c)"/>
      <sheetName val="D3.7"/>
      <sheetName val="D3.8"/>
      <sheetName val="D3.9"/>
      <sheetName val="D4.1"/>
      <sheetName val="D4.1 (2)"/>
      <sheetName val="D4.2"/>
      <sheetName val="D4.3"/>
      <sheetName val="D5.1"/>
      <sheetName val="D5.1 "/>
      <sheetName val="D5.1  (2)"/>
      <sheetName val="D5.2"/>
      <sheetName val="D5.2RE"/>
      <sheetName val="D5.3"/>
      <sheetName val="D5.3 "/>
      <sheetName val="D6.1 "/>
      <sheetName val="D6.2"/>
      <sheetName val="D7.1 (1)"/>
      <sheetName val="D7.1"/>
      <sheetName val="D7.1 (2)"/>
      <sheetName val="D7.2 "/>
      <sheetName val="D7.2(1)"/>
      <sheetName val="D7.3"/>
      <sheetName val="D7.3 "/>
      <sheetName val="D8"/>
      <sheetName val="D9"/>
      <sheetName val="KSEBL SBU-wise P&amp;L"/>
      <sheetName val="Small Licensee Distn P&amp;L"/>
      <sheetName val="D BS "/>
      <sheetName val="D P&amp;L"/>
      <sheetName val="D CF 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E11">
            <v>69075901.996649995</v>
          </cell>
          <cell r="F11">
            <v>56681871.206650004</v>
          </cell>
        </row>
        <row r="23">
          <cell r="E23">
            <v>6357813.6773240678</v>
          </cell>
          <cell r="F23">
            <v>7102715.6773240687</v>
          </cell>
        </row>
        <row r="24">
          <cell r="E24">
            <v>189229246</v>
          </cell>
          <cell r="F24">
            <v>73226492.699773103</v>
          </cell>
        </row>
        <row r="25">
          <cell r="E25">
            <v>637686879.58000004</v>
          </cell>
          <cell r="F25">
            <v>539907275.45000005</v>
          </cell>
        </row>
        <row r="26">
          <cell r="E26">
            <v>28166910.613994073</v>
          </cell>
          <cell r="F26">
            <v>46916517.893994071</v>
          </cell>
        </row>
        <row r="29">
          <cell r="E29">
            <v>748420995.42000008</v>
          </cell>
          <cell r="F29">
            <v>734079597.15999997</v>
          </cell>
        </row>
      </sheetData>
      <sheetData sheetId="8">
        <row r="26">
          <cell r="E26">
            <v>4005796.2754104137</v>
          </cell>
        </row>
      </sheetData>
      <sheetData sheetId="9"/>
      <sheetData sheetId="10"/>
      <sheetData sheetId="11">
        <row r="18">
          <cell r="E18">
            <v>7380353</v>
          </cell>
          <cell r="F18">
            <v>1170104</v>
          </cell>
          <cell r="I18">
            <v>20897680.418970652</v>
          </cell>
          <cell r="J18">
            <v>159059</v>
          </cell>
        </row>
      </sheetData>
      <sheetData sheetId="12"/>
      <sheetData sheetId="13"/>
      <sheetData sheetId="14">
        <row r="17">
          <cell r="E17">
            <v>26853399.960000001</v>
          </cell>
        </row>
        <row r="18">
          <cell r="E18">
            <v>3665939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view="pageBreakPreview" topLeftCell="B20" zoomScale="131" zoomScaleNormal="100" zoomScaleSheetLayoutView="131" workbookViewId="0">
      <selection activeCell="E40" sqref="E40"/>
    </sheetView>
  </sheetViews>
  <sheetFormatPr defaultColWidth="7.44140625" defaultRowHeight="13.2" x14ac:dyDescent="0.25"/>
  <cols>
    <col min="3" max="3" width="43.109375" bestFit="1" customWidth="1"/>
    <col min="4" max="4" width="7.6640625" customWidth="1"/>
    <col min="5" max="5" width="19.77734375" bestFit="1" customWidth="1"/>
    <col min="6" max="6" width="19.109375" bestFit="1" customWidth="1"/>
    <col min="7" max="7" width="7.88671875" bestFit="1" customWidth="1"/>
    <col min="8" max="8" width="11.109375" bestFit="1" customWidth="1"/>
    <col min="9" max="9" width="15.44140625" bestFit="1" customWidth="1"/>
  </cols>
  <sheetData>
    <row r="1" spans="1:12" ht="21" x14ac:dyDescent="0.25">
      <c r="C1" s="115" t="s">
        <v>30</v>
      </c>
      <c r="D1" s="116"/>
      <c r="E1" s="116"/>
      <c r="F1" s="117"/>
    </row>
    <row r="2" spans="1:12" ht="24.6" thickBot="1" x14ac:dyDescent="0.3">
      <c r="C2" s="118"/>
      <c r="D2" s="37"/>
      <c r="E2" s="36"/>
      <c r="F2" s="119"/>
    </row>
    <row r="3" spans="1:12" ht="18.600000000000001" thickBot="1" x14ac:dyDescent="0.4">
      <c r="C3" s="162" t="s">
        <v>29</v>
      </c>
      <c r="D3" s="163"/>
      <c r="E3" s="163"/>
      <c r="F3" s="164"/>
    </row>
    <row r="4" spans="1:12" ht="18.600000000000001" thickBot="1" x14ac:dyDescent="0.4">
      <c r="C4" s="162" t="s">
        <v>28</v>
      </c>
      <c r="D4" s="163"/>
      <c r="E4" s="163"/>
      <c r="F4" s="164"/>
      <c r="L4" s="2"/>
    </row>
    <row r="5" spans="1:12" ht="27.6" x14ac:dyDescent="0.3">
      <c r="C5" s="77" t="s">
        <v>27</v>
      </c>
      <c r="D5" s="35" t="s">
        <v>201</v>
      </c>
      <c r="E5" s="34" t="s">
        <v>25</v>
      </c>
      <c r="F5" s="34" t="s">
        <v>24</v>
      </c>
      <c r="L5" s="2"/>
    </row>
    <row r="6" spans="1:12" ht="15.6" x14ac:dyDescent="0.3">
      <c r="C6" s="110" t="s">
        <v>23</v>
      </c>
      <c r="D6" s="19"/>
      <c r="E6" s="18"/>
      <c r="F6" s="33"/>
      <c r="L6" s="2"/>
    </row>
    <row r="7" spans="1:12" ht="13.8" x14ac:dyDescent="0.3">
      <c r="C7" s="110" t="s">
        <v>22</v>
      </c>
      <c r="D7" s="17"/>
      <c r="E7" s="30">
        <v>917555956.11541045</v>
      </c>
      <c r="F7" s="30">
        <v>801608674.84415364</v>
      </c>
      <c r="G7" s="7"/>
      <c r="L7" s="2"/>
    </row>
    <row r="8" spans="1:12" ht="13.8" x14ac:dyDescent="0.3">
      <c r="C8" s="120" t="s">
        <v>21</v>
      </c>
      <c r="D8" s="19"/>
      <c r="E8" s="18">
        <v>404060306</v>
      </c>
      <c r="F8" s="18">
        <v>404060306</v>
      </c>
      <c r="G8" s="7"/>
      <c r="L8" s="2"/>
    </row>
    <row r="9" spans="1:12" ht="13.8" x14ac:dyDescent="0.3">
      <c r="C9" s="120" t="s">
        <v>20</v>
      </c>
      <c r="D9" s="28">
        <v>1</v>
      </c>
      <c r="E9" s="18">
        <v>513495650.11541045</v>
      </c>
      <c r="F9" s="18">
        <v>397548368.84415364</v>
      </c>
      <c r="G9" s="32"/>
      <c r="K9" s="7"/>
      <c r="L9" s="2"/>
    </row>
    <row r="10" spans="1:12" ht="13.8" x14ac:dyDescent="0.3">
      <c r="C10" s="59"/>
      <c r="D10" s="19"/>
      <c r="E10" s="31"/>
      <c r="F10" s="31"/>
      <c r="G10" s="7"/>
      <c r="L10" s="2"/>
    </row>
    <row r="11" spans="1:12" ht="13.8" x14ac:dyDescent="0.3">
      <c r="C11" s="110" t="s">
        <v>19</v>
      </c>
      <c r="D11" s="17"/>
      <c r="E11" s="30">
        <v>69075901.996649995</v>
      </c>
      <c r="F11" s="30">
        <v>56681871.206650004</v>
      </c>
      <c r="G11" s="7"/>
      <c r="I11" s="29"/>
      <c r="L11" s="2"/>
    </row>
    <row r="12" spans="1:12" ht="13.8" x14ac:dyDescent="0.3">
      <c r="A12" s="4"/>
      <c r="C12" s="59"/>
      <c r="D12" s="19"/>
      <c r="E12" s="18"/>
      <c r="F12" s="18"/>
      <c r="G12" s="7"/>
      <c r="L12" s="2"/>
    </row>
    <row r="13" spans="1:12" ht="14.4" thickBot="1" x14ac:dyDescent="0.35">
      <c r="C13" s="110" t="s">
        <v>2</v>
      </c>
      <c r="D13" s="17"/>
      <c r="E13" s="16">
        <v>986631858.11206043</v>
      </c>
      <c r="F13" s="16">
        <v>858290546.05080366</v>
      </c>
      <c r="G13" s="7"/>
      <c r="L13" s="2"/>
    </row>
    <row r="14" spans="1:12" ht="14.4" thickTop="1" x14ac:dyDescent="0.3">
      <c r="C14" s="59"/>
      <c r="D14" s="19"/>
      <c r="E14" s="18"/>
      <c r="F14" s="18"/>
      <c r="G14" s="7"/>
      <c r="L14" s="2"/>
    </row>
    <row r="15" spans="1:12" ht="13.8" x14ac:dyDescent="0.3">
      <c r="C15" s="110" t="s">
        <v>18</v>
      </c>
      <c r="D15" s="19"/>
      <c r="E15" s="18"/>
      <c r="F15" s="18"/>
      <c r="G15" s="7"/>
      <c r="L15" s="2"/>
    </row>
    <row r="16" spans="1:12" ht="15.6" x14ac:dyDescent="0.45">
      <c r="C16" s="110" t="s">
        <v>17</v>
      </c>
      <c r="D16" s="21">
        <v>2</v>
      </c>
      <c r="E16" s="24">
        <v>339821292.97074199</v>
      </c>
      <c r="F16" s="25">
        <v>354349665.38971269</v>
      </c>
      <c r="G16" s="7"/>
      <c r="K16" s="4"/>
      <c r="L16" s="2"/>
    </row>
    <row r="17" spans="3:12" ht="13.8" x14ac:dyDescent="0.3">
      <c r="C17" s="111" t="s">
        <v>16</v>
      </c>
      <c r="D17" s="19"/>
      <c r="E17" s="18">
        <v>688703652.77874112</v>
      </c>
      <c r="F17" s="18">
        <v>682493403.77874112</v>
      </c>
      <c r="G17" s="7"/>
      <c r="H17" s="7"/>
      <c r="K17" s="4"/>
      <c r="L17" s="2"/>
    </row>
    <row r="18" spans="3:12" ht="13.8" x14ac:dyDescent="0.3">
      <c r="C18" s="111" t="s">
        <v>15</v>
      </c>
      <c r="D18" s="19"/>
      <c r="E18" s="18">
        <v>348882359.80799913</v>
      </c>
      <c r="F18" s="18">
        <v>328143738.38902843</v>
      </c>
      <c r="G18" s="7"/>
      <c r="H18" s="7"/>
      <c r="K18" s="4"/>
      <c r="L18" s="2"/>
    </row>
    <row r="19" spans="3:12" ht="13.8" x14ac:dyDescent="0.3">
      <c r="C19" s="111" t="s">
        <v>14</v>
      </c>
      <c r="D19" s="28"/>
      <c r="E19" s="27">
        <v>339821292.97074199</v>
      </c>
      <c r="F19" s="121">
        <v>354349665.38971269</v>
      </c>
      <c r="G19" s="7"/>
      <c r="K19" s="4"/>
      <c r="L19" s="2"/>
    </row>
    <row r="20" spans="3:12" ht="13.8" x14ac:dyDescent="0.3">
      <c r="C20" s="111" t="s">
        <v>13</v>
      </c>
      <c r="D20" s="19"/>
      <c r="E20" s="18"/>
      <c r="F20" s="18"/>
      <c r="G20" s="7"/>
      <c r="K20" s="4"/>
      <c r="L20" s="2"/>
    </row>
    <row r="21" spans="3:12" ht="13.8" x14ac:dyDescent="0.3">
      <c r="C21" s="59"/>
      <c r="D21" s="19"/>
      <c r="E21" s="18"/>
      <c r="F21" s="18"/>
      <c r="G21" s="7"/>
      <c r="K21" s="4"/>
      <c r="L21" s="2"/>
    </row>
    <row r="22" spans="3:12" ht="15.6" x14ac:dyDescent="0.45">
      <c r="C22" s="110" t="s">
        <v>12</v>
      </c>
      <c r="D22" s="21"/>
      <c r="E22" s="24">
        <v>1395231560.5613182</v>
      </c>
      <c r="F22" s="25">
        <v>1238020478.1213183</v>
      </c>
      <c r="G22" s="7"/>
      <c r="K22" s="4"/>
      <c r="L22" s="2"/>
    </row>
    <row r="23" spans="3:12" ht="13.8" x14ac:dyDescent="0.3">
      <c r="C23" s="111" t="s">
        <v>11</v>
      </c>
      <c r="D23" s="19">
        <v>3</v>
      </c>
      <c r="E23" s="26">
        <v>6357813.6773240678</v>
      </c>
      <c r="F23" s="18">
        <v>7102715.6773240687</v>
      </c>
      <c r="G23" s="7"/>
      <c r="K23" s="4"/>
      <c r="L23" s="2"/>
    </row>
    <row r="24" spans="3:12" ht="13.8" x14ac:dyDescent="0.3">
      <c r="C24" s="111" t="s">
        <v>10</v>
      </c>
      <c r="D24" s="19"/>
      <c r="E24" s="18">
        <v>220480005.00999999</v>
      </c>
      <c r="F24" s="18">
        <v>216418737</v>
      </c>
      <c r="G24" s="7"/>
      <c r="K24" s="4"/>
      <c r="L24" s="2"/>
    </row>
    <row r="25" spans="3:12" ht="13.8" x14ac:dyDescent="0.3">
      <c r="C25" s="122" t="s">
        <v>9</v>
      </c>
      <c r="D25" s="19"/>
      <c r="E25" s="18">
        <v>31250759.004153602</v>
      </c>
      <c r="F25" s="18">
        <v>143192244</v>
      </c>
      <c r="G25" s="7"/>
      <c r="K25" s="4"/>
      <c r="L25" s="2"/>
    </row>
    <row r="26" spans="3:12" ht="13.8" x14ac:dyDescent="0.3">
      <c r="C26" s="111" t="s">
        <v>8</v>
      </c>
      <c r="D26" s="19"/>
      <c r="E26" s="182">
        <v>189229246</v>
      </c>
      <c r="F26" s="183">
        <v>73226493</v>
      </c>
      <c r="G26" s="7"/>
      <c r="K26" s="4"/>
      <c r="L26" s="2"/>
    </row>
    <row r="27" spans="3:12" ht="13.8" x14ac:dyDescent="0.3">
      <c r="C27" s="111" t="s">
        <v>7</v>
      </c>
      <c r="D27" s="19">
        <v>4</v>
      </c>
      <c r="E27" s="18">
        <v>637686879.58000004</v>
      </c>
      <c r="F27" s="18">
        <v>539907275.45000005</v>
      </c>
      <c r="G27" s="7"/>
      <c r="K27" s="4"/>
      <c r="L27" s="2"/>
    </row>
    <row r="28" spans="3:12" ht="13.8" x14ac:dyDescent="0.3">
      <c r="C28" s="111" t="s">
        <v>6</v>
      </c>
      <c r="D28" s="19"/>
      <c r="E28" s="18">
        <v>28166910.613994073</v>
      </c>
      <c r="F28" s="18">
        <v>46916517.893994071</v>
      </c>
      <c r="G28" s="7"/>
      <c r="K28" s="4"/>
      <c r="L28" s="2"/>
    </row>
    <row r="29" spans="3:12" ht="13.8" x14ac:dyDescent="0.3">
      <c r="C29" s="59" t="s">
        <v>5</v>
      </c>
      <c r="D29" s="19"/>
      <c r="E29" s="18">
        <v>533790710.69</v>
      </c>
      <c r="F29" s="18">
        <v>570867476.10000002</v>
      </c>
      <c r="G29" s="7"/>
      <c r="K29" s="4"/>
      <c r="L29" s="2"/>
    </row>
    <row r="30" spans="3:12" ht="15.6" x14ac:dyDescent="0.45">
      <c r="C30" s="110"/>
      <c r="D30" s="19"/>
      <c r="E30" s="25"/>
      <c r="F30" s="25"/>
      <c r="K30" s="4"/>
      <c r="L30" s="2"/>
    </row>
    <row r="31" spans="3:12" ht="13.8" x14ac:dyDescent="0.3">
      <c r="C31" s="59" t="s">
        <v>4</v>
      </c>
      <c r="D31" s="19">
        <v>5</v>
      </c>
      <c r="E31" s="18">
        <v>748420995.42000008</v>
      </c>
      <c r="F31" s="18">
        <v>734079597.15999997</v>
      </c>
      <c r="G31" s="7"/>
      <c r="K31" s="22"/>
      <c r="L31" s="2"/>
    </row>
    <row r="32" spans="3:12" ht="13.8" x14ac:dyDescent="0.3">
      <c r="C32" s="110"/>
      <c r="D32" s="21"/>
      <c r="E32" s="20"/>
      <c r="F32" s="20"/>
      <c r="K32" s="4"/>
      <c r="L32" s="2"/>
    </row>
    <row r="33" spans="3:12" ht="13.8" x14ac:dyDescent="0.3">
      <c r="C33" s="110" t="s">
        <v>3</v>
      </c>
      <c r="D33" s="19"/>
      <c r="E33" s="18">
        <v>646810565.14131808</v>
      </c>
      <c r="F33" s="18">
        <v>503940880.66109121</v>
      </c>
      <c r="G33" s="7"/>
      <c r="L33" s="2"/>
    </row>
    <row r="34" spans="3:12" ht="24" thickBot="1" x14ac:dyDescent="0.5">
      <c r="C34" s="110"/>
      <c r="D34" s="17"/>
      <c r="E34" s="16"/>
      <c r="F34" s="16"/>
      <c r="G34" s="15">
        <v>0</v>
      </c>
      <c r="H34" s="15">
        <v>0</v>
      </c>
      <c r="I34" s="15"/>
      <c r="L34" s="2"/>
    </row>
    <row r="35" spans="3:12" ht="16.2" thickTop="1" x14ac:dyDescent="0.3">
      <c r="C35" s="112" t="s">
        <v>2</v>
      </c>
      <c r="D35" s="123"/>
      <c r="E35" s="124">
        <v>986631858.11206007</v>
      </c>
      <c r="F35" s="124">
        <v>858290546.0508039</v>
      </c>
      <c r="G35" s="4"/>
      <c r="H35" s="4"/>
      <c r="L35" s="2"/>
    </row>
    <row r="36" spans="3:12" ht="13.8" x14ac:dyDescent="0.3">
      <c r="G36" s="4"/>
      <c r="L36" s="2"/>
    </row>
    <row r="37" spans="3:12" ht="13.8" x14ac:dyDescent="0.3">
      <c r="C37" s="6"/>
      <c r="D37" s="14"/>
      <c r="E37" s="14"/>
      <c r="F37" s="14"/>
      <c r="L37" s="2"/>
    </row>
    <row r="38" spans="3:12" ht="19.2" x14ac:dyDescent="0.3">
      <c r="C38" s="13"/>
      <c r="E38" s="11"/>
      <c r="F38" s="11"/>
      <c r="L38" s="2"/>
    </row>
    <row r="39" spans="3:12" ht="19.2" x14ac:dyDescent="0.3">
      <c r="C39" s="12" t="s">
        <v>1</v>
      </c>
      <c r="E39" s="11"/>
      <c r="F39" s="11"/>
      <c r="L39" s="2"/>
    </row>
    <row r="40" spans="3:12" ht="19.2" x14ac:dyDescent="0.3">
      <c r="C40" t="s">
        <v>0</v>
      </c>
      <c r="D40" s="5"/>
      <c r="E40" s="11"/>
      <c r="F40" s="11"/>
      <c r="L40" s="2"/>
    </row>
    <row r="41" spans="3:12" ht="13.8" x14ac:dyDescent="0.3">
      <c r="E41" s="10"/>
      <c r="L41" s="2"/>
    </row>
    <row r="42" spans="3:12" ht="13.8" x14ac:dyDescent="0.3">
      <c r="D42" s="5"/>
      <c r="E42" s="6"/>
      <c r="F42" s="6"/>
      <c r="G42" s="9"/>
      <c r="L42" s="2"/>
    </row>
    <row r="43" spans="3:12" s="1" customFormat="1" ht="13.8" x14ac:dyDescent="0.3">
      <c r="D43" s="5"/>
      <c r="E43" s="6"/>
      <c r="F43" s="6"/>
      <c r="G43" s="9"/>
      <c r="L43" s="2"/>
    </row>
    <row r="44" spans="3:12" s="1" customFormat="1" ht="13.8" x14ac:dyDescent="0.3">
      <c r="D44" s="5"/>
      <c r="E44" s="6"/>
      <c r="F44" s="6"/>
      <c r="G44" s="9"/>
      <c r="L44" s="2"/>
    </row>
    <row r="45" spans="3:12" s="1" customFormat="1" ht="13.8" x14ac:dyDescent="0.3">
      <c r="D45" s="5"/>
      <c r="E45" s="6"/>
      <c r="F45" s="6"/>
      <c r="G45" s="9"/>
      <c r="L45" s="2"/>
    </row>
    <row r="46" spans="3:12" ht="13.8" x14ac:dyDescent="0.3">
      <c r="C46" s="6"/>
      <c r="D46" s="5"/>
      <c r="E46" s="6"/>
      <c r="F46" s="6"/>
      <c r="L46" s="2"/>
    </row>
    <row r="47" spans="3:12" ht="13.8" x14ac:dyDescent="0.3">
      <c r="E47" s="1" t="s">
        <v>202</v>
      </c>
      <c r="F47" s="8"/>
      <c r="G47" s="4"/>
      <c r="L47" s="2"/>
    </row>
    <row r="48" spans="3:12" ht="13.8" x14ac:dyDescent="0.3">
      <c r="C48" s="7"/>
      <c r="E48" s="6"/>
      <c r="L48" s="2"/>
    </row>
    <row r="49" spans="4:12" ht="13.8" x14ac:dyDescent="0.3">
      <c r="D49" s="5"/>
      <c r="G49" s="4"/>
      <c r="L49" s="2"/>
    </row>
    <row r="50" spans="4:12" ht="13.8" x14ac:dyDescent="0.3">
      <c r="L50" s="2"/>
    </row>
    <row r="51" spans="4:12" ht="13.8" x14ac:dyDescent="0.3">
      <c r="H51" s="3"/>
      <c r="L51" s="2"/>
    </row>
    <row r="52" spans="4:12" ht="13.8" x14ac:dyDescent="0.3">
      <c r="H52" s="3"/>
      <c r="L52" s="2"/>
    </row>
    <row r="53" spans="4:12" ht="13.8" x14ac:dyDescent="0.3">
      <c r="H53" s="3"/>
      <c r="L53" s="2"/>
    </row>
    <row r="54" spans="4:12" ht="13.8" x14ac:dyDescent="0.3">
      <c r="H54" s="3"/>
      <c r="L54" s="2"/>
    </row>
    <row r="55" spans="4:12" ht="13.8" x14ac:dyDescent="0.3">
      <c r="H55" s="3"/>
      <c r="L55" s="2"/>
    </row>
    <row r="56" spans="4:12" ht="13.8" x14ac:dyDescent="0.3">
      <c r="H56" s="3"/>
      <c r="L56" s="2"/>
    </row>
    <row r="57" spans="4:12" ht="13.8" x14ac:dyDescent="0.3">
      <c r="H57" s="3"/>
      <c r="L57" s="2"/>
    </row>
    <row r="58" spans="4:12" ht="13.8" x14ac:dyDescent="0.3">
      <c r="H58" s="3"/>
      <c r="L58" s="2"/>
    </row>
    <row r="59" spans="4:12" ht="13.8" x14ac:dyDescent="0.3">
      <c r="H59" s="3"/>
      <c r="L59" s="2"/>
    </row>
    <row r="67" spans="3:14" x14ac:dyDescent="0.25"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</row>
    <row r="68" spans="3:14" x14ac:dyDescent="0.25"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</row>
  </sheetData>
  <mergeCells count="3">
    <mergeCell ref="C3:F3"/>
    <mergeCell ref="C4:F4"/>
    <mergeCell ref="C67:N68"/>
  </mergeCells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view="pageBreakPreview" topLeftCell="A2" zoomScale="95" zoomScaleNormal="85" zoomScaleSheetLayoutView="95" workbookViewId="0">
      <selection activeCell="F8" sqref="F8"/>
    </sheetView>
  </sheetViews>
  <sheetFormatPr defaultColWidth="13.109375" defaultRowHeight="13.2" x14ac:dyDescent="0.25"/>
  <cols>
    <col min="3" max="3" width="37.44140625" bestFit="1" customWidth="1"/>
    <col min="4" max="4" width="11.44140625" customWidth="1"/>
    <col min="5" max="5" width="18.77734375" bestFit="1" customWidth="1"/>
    <col min="6" max="6" width="24.5546875" customWidth="1"/>
    <col min="9" max="9" width="12.109375" bestFit="1" customWidth="1"/>
  </cols>
  <sheetData>
    <row r="1" spans="1:9" ht="14.4" thickBot="1" x14ac:dyDescent="0.35">
      <c r="C1" s="107"/>
      <c r="D1" s="108"/>
      <c r="E1" s="108"/>
      <c r="F1" s="109"/>
    </row>
    <row r="2" spans="1:9" ht="18.600000000000001" thickBot="1" x14ac:dyDescent="0.4">
      <c r="C2" s="162" t="s">
        <v>29</v>
      </c>
      <c r="D2" s="163"/>
      <c r="E2" s="163"/>
      <c r="F2" s="164"/>
    </row>
    <row r="3" spans="1:9" ht="18.600000000000001" thickBot="1" x14ac:dyDescent="0.4">
      <c r="C3" s="162" t="s">
        <v>51</v>
      </c>
      <c r="D3" s="163"/>
      <c r="E3" s="163"/>
      <c r="F3" s="164"/>
    </row>
    <row r="4" spans="1:9" ht="27.6" x14ac:dyDescent="0.25">
      <c r="C4" s="77" t="s">
        <v>27</v>
      </c>
      <c r="D4" s="35" t="s">
        <v>26</v>
      </c>
      <c r="E4" s="61" t="s">
        <v>50</v>
      </c>
      <c r="F4" s="60" t="s">
        <v>49</v>
      </c>
    </row>
    <row r="5" spans="1:9" ht="15.6" x14ac:dyDescent="0.3">
      <c r="C5" s="110" t="s">
        <v>48</v>
      </c>
      <c r="D5" s="59"/>
      <c r="E5" s="58"/>
      <c r="F5" s="58"/>
    </row>
    <row r="6" spans="1:9" ht="15.6" x14ac:dyDescent="0.3">
      <c r="C6" s="111" t="s">
        <v>47</v>
      </c>
      <c r="D6" s="53">
        <v>6</v>
      </c>
      <c r="E6" s="33">
        <v>1103350478.6299999</v>
      </c>
      <c r="F6" s="33">
        <v>1026974296.5299999</v>
      </c>
    </row>
    <row r="7" spans="1:9" ht="15.6" hidden="1" x14ac:dyDescent="0.3">
      <c r="C7" s="111" t="s">
        <v>46</v>
      </c>
      <c r="D7" s="53">
        <v>6</v>
      </c>
      <c r="E7" s="33">
        <v>0</v>
      </c>
      <c r="F7" s="33">
        <v>0</v>
      </c>
    </row>
    <row r="8" spans="1:9" ht="15.6" x14ac:dyDescent="0.3">
      <c r="C8" s="111" t="s">
        <v>45</v>
      </c>
      <c r="D8" s="53">
        <v>7</v>
      </c>
      <c r="E8" s="33">
        <v>57043608.334381059</v>
      </c>
      <c r="F8" s="33">
        <v>64385379.94977311</v>
      </c>
    </row>
    <row r="9" spans="1:9" ht="15.6" x14ac:dyDescent="0.3">
      <c r="C9" s="59"/>
      <c r="D9" s="53"/>
      <c r="E9" s="33"/>
      <c r="F9" s="33"/>
    </row>
    <row r="10" spans="1:9" ht="16.2" thickBot="1" x14ac:dyDescent="0.35">
      <c r="C10" s="110" t="s">
        <v>44</v>
      </c>
      <c r="D10" s="57"/>
      <c r="E10" s="54">
        <v>1160394086.964381</v>
      </c>
      <c r="F10" s="54">
        <v>1091359676.479773</v>
      </c>
    </row>
    <row r="11" spans="1:9" ht="15.6" x14ac:dyDescent="0.3">
      <c r="C11" s="59"/>
      <c r="D11" s="53"/>
      <c r="E11" s="33"/>
      <c r="F11" s="33"/>
    </row>
    <row r="12" spans="1:9" ht="15.6" x14ac:dyDescent="0.3">
      <c r="C12" s="110" t="s">
        <v>43</v>
      </c>
      <c r="D12" s="53"/>
      <c r="E12" s="33"/>
      <c r="F12" s="33"/>
      <c r="G12" s="7"/>
      <c r="I12" s="7"/>
    </row>
    <row r="13" spans="1:9" ht="15.6" x14ac:dyDescent="0.3">
      <c r="C13" s="111" t="s">
        <v>42</v>
      </c>
      <c r="D13" s="53"/>
      <c r="E13" s="33">
        <v>951192540</v>
      </c>
      <c r="F13" s="33">
        <v>888605763.39999998</v>
      </c>
    </row>
    <row r="14" spans="1:9" ht="15.6" x14ac:dyDescent="0.3">
      <c r="A14" s="7"/>
      <c r="C14" s="111" t="s">
        <v>41</v>
      </c>
      <c r="D14" s="53">
        <v>8</v>
      </c>
      <c r="E14" s="33">
        <v>127318413.79000001</v>
      </c>
      <c r="F14" s="33">
        <v>126736520.747352</v>
      </c>
    </row>
    <row r="15" spans="1:9" ht="15.6" x14ac:dyDescent="0.3">
      <c r="A15" s="4"/>
      <c r="C15" s="111" t="s">
        <v>40</v>
      </c>
      <c r="D15" s="53">
        <v>9</v>
      </c>
      <c r="E15" s="33">
        <v>7451142.3399999999</v>
      </c>
      <c r="F15" s="33">
        <v>8990586.4482615888</v>
      </c>
    </row>
    <row r="16" spans="1:9" ht="15.6" x14ac:dyDescent="0.3">
      <c r="A16" s="7"/>
      <c r="C16" s="111" t="s">
        <v>39</v>
      </c>
      <c r="D16" s="53">
        <v>10</v>
      </c>
      <c r="E16" s="33">
        <v>22120280.140000001</v>
      </c>
      <c r="F16" s="33">
        <v>21724981</v>
      </c>
      <c r="H16" s="4"/>
    </row>
    <row r="17" spans="1:9" ht="15.6" hidden="1" x14ac:dyDescent="0.3">
      <c r="A17" s="7"/>
      <c r="C17" s="111" t="s">
        <v>38</v>
      </c>
      <c r="D17" s="53"/>
      <c r="E17" s="33">
        <v>0</v>
      </c>
      <c r="F17" s="33">
        <v>0</v>
      </c>
    </row>
    <row r="18" spans="1:9" ht="15.6" x14ac:dyDescent="0.3">
      <c r="A18" s="7"/>
      <c r="C18" s="111" t="s">
        <v>37</v>
      </c>
      <c r="D18" s="53">
        <v>2</v>
      </c>
      <c r="E18" s="56">
        <v>20738621.418970652</v>
      </c>
      <c r="F18" s="56">
        <v>26494782.720005874</v>
      </c>
    </row>
    <row r="19" spans="1:9" ht="15.6" x14ac:dyDescent="0.3">
      <c r="A19" s="7"/>
      <c r="C19" s="111" t="s">
        <v>36</v>
      </c>
      <c r="D19" s="53">
        <v>11</v>
      </c>
      <c r="E19" s="33">
        <v>16860164</v>
      </c>
      <c r="F19" s="33">
        <v>17980327</v>
      </c>
    </row>
    <row r="20" spans="1:9" ht="15.6" x14ac:dyDescent="0.3">
      <c r="C20" s="111" t="s">
        <v>35</v>
      </c>
      <c r="D20" s="53"/>
      <c r="E20" s="33">
        <v>10707129</v>
      </c>
      <c r="F20" s="33">
        <v>79698908.319999993</v>
      </c>
    </row>
    <row r="21" spans="1:9" ht="15.6" x14ac:dyDescent="0.3">
      <c r="C21" s="111"/>
      <c r="D21" s="53"/>
      <c r="E21" s="33"/>
      <c r="F21" s="33"/>
    </row>
    <row r="22" spans="1:9" ht="16.2" thickBot="1" x14ac:dyDescent="0.35">
      <c r="C22" s="110" t="s">
        <v>34</v>
      </c>
      <c r="D22" s="55"/>
      <c r="E22" s="54">
        <v>1156388290.6889706</v>
      </c>
      <c r="F22" s="54">
        <v>1170231869.6356194</v>
      </c>
    </row>
    <row r="23" spans="1:9" ht="15.6" x14ac:dyDescent="0.3">
      <c r="C23" s="59"/>
      <c r="D23" s="53"/>
      <c r="E23" s="33"/>
      <c r="F23" s="33"/>
      <c r="I23" s="7"/>
    </row>
    <row r="24" spans="1:9" ht="15.6" x14ac:dyDescent="0.3">
      <c r="A24" s="7"/>
      <c r="C24" s="59" t="s">
        <v>33</v>
      </c>
      <c r="D24" s="53"/>
      <c r="E24" s="52">
        <v>4005796.2754104137</v>
      </c>
      <c r="F24" s="52">
        <v>-78872193.155846357</v>
      </c>
    </row>
    <row r="25" spans="1:9" ht="15.6" x14ac:dyDescent="0.3">
      <c r="C25" s="59"/>
      <c r="D25" s="53"/>
      <c r="E25" s="52"/>
      <c r="F25" s="52"/>
    </row>
    <row r="26" spans="1:9" ht="15.6" x14ac:dyDescent="0.3">
      <c r="C26" s="59" t="s">
        <v>32</v>
      </c>
      <c r="D26" s="53"/>
      <c r="E26" s="52">
        <v>4005796.2754104137</v>
      </c>
      <c r="F26" s="52">
        <v>-78872193.155846357</v>
      </c>
    </row>
    <row r="27" spans="1:9" ht="15.6" x14ac:dyDescent="0.3">
      <c r="C27" s="112"/>
      <c r="D27" s="113"/>
      <c r="E27" s="114"/>
      <c r="F27" s="114"/>
    </row>
    <row r="28" spans="1:9" ht="13.8" x14ac:dyDescent="0.3">
      <c r="C28" s="41"/>
      <c r="D28" s="51"/>
      <c r="E28" s="48"/>
      <c r="F28" s="47"/>
    </row>
    <row r="29" spans="1:9" ht="13.8" x14ac:dyDescent="0.3">
      <c r="C29" s="50"/>
      <c r="D29" s="166"/>
      <c r="E29" s="166"/>
      <c r="F29" s="166"/>
    </row>
    <row r="30" spans="1:9" ht="13.8" x14ac:dyDescent="0.3">
      <c r="C30" s="49" t="s">
        <v>31</v>
      </c>
      <c r="D30" s="41"/>
      <c r="E30" s="48"/>
      <c r="F30" s="47"/>
    </row>
    <row r="31" spans="1:9" ht="13.8" x14ac:dyDescent="0.3">
      <c r="C31" s="46" t="s">
        <v>0</v>
      </c>
      <c r="D31" s="41"/>
      <c r="E31" s="45"/>
      <c r="F31" s="44"/>
    </row>
    <row r="32" spans="1:9" s="1" customFormat="1" ht="13.8" x14ac:dyDescent="0.3">
      <c r="C32" s="46"/>
      <c r="D32" s="41"/>
      <c r="E32" s="45"/>
      <c r="F32" s="44"/>
    </row>
    <row r="33" spans="3:6" s="1" customFormat="1" ht="13.8" x14ac:dyDescent="0.3">
      <c r="C33" s="46"/>
      <c r="D33" s="41"/>
      <c r="E33" s="45"/>
      <c r="F33" s="44"/>
    </row>
    <row r="34" spans="3:6" s="1" customFormat="1" ht="13.8" x14ac:dyDescent="0.3">
      <c r="C34" s="46"/>
      <c r="D34" s="41"/>
      <c r="E34" s="45"/>
      <c r="F34" s="44"/>
    </row>
    <row r="35" spans="3:6" s="1" customFormat="1" ht="13.8" x14ac:dyDescent="0.3">
      <c r="C35" s="46"/>
      <c r="D35" s="41"/>
      <c r="E35" s="45"/>
      <c r="F35" s="44"/>
    </row>
    <row r="36" spans="3:6" s="1" customFormat="1" ht="13.8" x14ac:dyDescent="0.3">
      <c r="C36" s="46"/>
      <c r="D36" s="41"/>
      <c r="E36" s="45"/>
      <c r="F36" s="44"/>
    </row>
    <row r="37" spans="3:6" s="1" customFormat="1" ht="13.8" x14ac:dyDescent="0.3">
      <c r="C37" s="46"/>
      <c r="D37" s="41"/>
      <c r="E37" s="45"/>
      <c r="F37" s="44"/>
    </row>
    <row r="38" spans="3:6" s="1" customFormat="1" ht="13.8" x14ac:dyDescent="0.3">
      <c r="C38" s="46"/>
      <c r="D38" s="41"/>
      <c r="E38" s="45"/>
      <c r="F38" s="44"/>
    </row>
    <row r="39" spans="3:6" s="1" customFormat="1" ht="13.8" x14ac:dyDescent="0.3">
      <c r="C39" s="46"/>
      <c r="D39" s="41"/>
      <c r="E39" s="1" t="s">
        <v>202</v>
      </c>
      <c r="F39" s="44"/>
    </row>
    <row r="40" spans="3:6" ht="13.8" x14ac:dyDescent="0.3">
      <c r="C40" s="42"/>
      <c r="D40" s="41"/>
      <c r="E40" s="43"/>
      <c r="F40" s="42"/>
    </row>
    <row r="41" spans="3:6" ht="13.8" x14ac:dyDescent="0.3">
      <c r="C41" s="41"/>
      <c r="D41" s="41"/>
      <c r="E41" s="40"/>
      <c r="F41" s="39"/>
    </row>
    <row r="42" spans="3:6" ht="13.8" x14ac:dyDescent="0.3">
      <c r="C42" s="41"/>
      <c r="D42" s="41"/>
      <c r="E42" s="40"/>
      <c r="F42" s="39"/>
    </row>
    <row r="43" spans="3:6" ht="13.8" x14ac:dyDescent="0.3">
      <c r="C43" s="41"/>
      <c r="D43" s="41"/>
      <c r="E43" s="40"/>
      <c r="F43" s="39"/>
    </row>
    <row r="44" spans="3:6" ht="13.8" x14ac:dyDescent="0.3">
      <c r="C44" s="41"/>
      <c r="D44" s="41"/>
      <c r="E44" s="40"/>
      <c r="F44" s="39"/>
    </row>
    <row r="45" spans="3:6" ht="13.8" x14ac:dyDescent="0.3">
      <c r="C45" s="41"/>
      <c r="D45" s="41"/>
      <c r="E45" s="40"/>
      <c r="F45" s="39"/>
    </row>
    <row r="46" spans="3:6" ht="13.8" x14ac:dyDescent="0.3">
      <c r="C46" s="41"/>
      <c r="D46" s="41"/>
      <c r="E46" s="40"/>
      <c r="F46" s="39"/>
    </row>
    <row r="49" spans="5:5" ht="13.8" x14ac:dyDescent="0.3">
      <c r="E49" s="38"/>
    </row>
    <row r="73" spans="3:13" x14ac:dyDescent="0.25"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</row>
    <row r="74" spans="3:13" x14ac:dyDescent="0.25"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</row>
  </sheetData>
  <mergeCells count="4">
    <mergeCell ref="C2:F2"/>
    <mergeCell ref="C3:F3"/>
    <mergeCell ref="D29:F29"/>
    <mergeCell ref="C73:M74"/>
  </mergeCells>
  <pageMargins left="0.7" right="0.7" top="0.75" bottom="0.75" header="0.3" footer="0.3"/>
  <pageSetup scale="10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66"/>
  <sheetViews>
    <sheetView view="pageBreakPreview" topLeftCell="A19" zoomScale="102" zoomScaleNormal="100" zoomScaleSheetLayoutView="102" workbookViewId="0">
      <selection activeCell="D46" sqref="D46"/>
    </sheetView>
  </sheetViews>
  <sheetFormatPr defaultRowHeight="13.2" x14ac:dyDescent="0.25"/>
  <cols>
    <col min="3" max="3" width="60.44140625" bestFit="1" customWidth="1"/>
    <col min="4" max="4" width="15.77734375" bestFit="1" customWidth="1"/>
    <col min="5" max="5" width="17.109375" bestFit="1" customWidth="1"/>
  </cols>
  <sheetData>
    <row r="1" spans="3:5" ht="14.4" thickBot="1" x14ac:dyDescent="0.35">
      <c r="C1" s="201"/>
      <c r="D1" s="201"/>
      <c r="E1" s="201"/>
    </row>
    <row r="2" spans="3:5" ht="18" x14ac:dyDescent="0.35">
      <c r="C2" s="202" t="s">
        <v>29</v>
      </c>
      <c r="D2" s="203"/>
      <c r="E2" s="203"/>
    </row>
    <row r="3" spans="3:5" ht="15" thickBot="1" x14ac:dyDescent="0.3">
      <c r="C3" s="204" t="s">
        <v>82</v>
      </c>
      <c r="D3" s="205"/>
      <c r="E3" s="205"/>
    </row>
    <row r="4" spans="3:5" ht="28.8" x14ac:dyDescent="0.25">
      <c r="C4" s="206" t="s">
        <v>81</v>
      </c>
      <c r="D4" s="70" t="s">
        <v>80</v>
      </c>
      <c r="E4" s="207" t="s">
        <v>79</v>
      </c>
    </row>
    <row r="5" spans="3:5" ht="13.8" x14ac:dyDescent="0.3">
      <c r="C5" s="208" t="s">
        <v>78</v>
      </c>
      <c r="D5" s="65"/>
      <c r="E5" s="64"/>
    </row>
    <row r="6" spans="3:5" ht="13.8" x14ac:dyDescent="0.3">
      <c r="C6" s="209"/>
      <c r="D6" s="69"/>
      <c r="E6" s="68"/>
    </row>
    <row r="7" spans="3:5" ht="13.8" x14ac:dyDescent="0.3">
      <c r="C7" s="208" t="s">
        <v>77</v>
      </c>
      <c r="D7" s="67">
        <f>+[1]PL!E26</f>
        <v>4005796.2754104137</v>
      </c>
      <c r="E7" s="66">
        <v>-78872193.155846357</v>
      </c>
    </row>
    <row r="8" spans="3:5" ht="13.8" x14ac:dyDescent="0.3">
      <c r="C8" s="209"/>
      <c r="D8" s="65"/>
      <c r="E8" s="64"/>
    </row>
    <row r="9" spans="3:5" ht="13.8" x14ac:dyDescent="0.3">
      <c r="C9" s="209" t="s">
        <v>76</v>
      </c>
      <c r="D9" s="65"/>
      <c r="E9" s="64"/>
    </row>
    <row r="10" spans="3:5" ht="13.8" x14ac:dyDescent="0.3">
      <c r="C10" s="209" t="s">
        <v>37</v>
      </c>
      <c r="D10" s="65">
        <f>+'[1]FA NEW'!I18</f>
        <v>20897680.418970652</v>
      </c>
      <c r="E10" s="64">
        <v>26570672.714452945</v>
      </c>
    </row>
    <row r="11" spans="3:5" ht="13.8" x14ac:dyDescent="0.3">
      <c r="C11" s="209" t="s">
        <v>46</v>
      </c>
      <c r="D11" s="65">
        <f>-([1]Inc!E17+[1]Inc!E18)</f>
        <v>-30519338.960000001</v>
      </c>
      <c r="E11" s="64">
        <v>-39369028.359999999</v>
      </c>
    </row>
    <row r="12" spans="3:5" ht="13.8" x14ac:dyDescent="0.3">
      <c r="C12" s="209" t="s">
        <v>75</v>
      </c>
      <c r="D12" s="65">
        <v>0</v>
      </c>
      <c r="E12" s="64">
        <v>0</v>
      </c>
    </row>
    <row r="13" spans="3:5" ht="13.8" x14ac:dyDescent="0.3">
      <c r="C13" s="209"/>
      <c r="D13" s="65"/>
      <c r="E13" s="64"/>
    </row>
    <row r="14" spans="3:5" ht="13.8" x14ac:dyDescent="0.3">
      <c r="C14" s="208" t="s">
        <v>74</v>
      </c>
      <c r="D14" s="67">
        <f>+SUM(D7:D12)</f>
        <v>-5615862.2656189352</v>
      </c>
      <c r="E14" s="66">
        <v>-91670548.80139342</v>
      </c>
    </row>
    <row r="15" spans="3:5" ht="13.8" x14ac:dyDescent="0.3">
      <c r="C15" s="209"/>
      <c r="D15" s="65"/>
      <c r="E15" s="64"/>
    </row>
    <row r="16" spans="3:5" ht="13.8" x14ac:dyDescent="0.3">
      <c r="C16" s="208" t="s">
        <v>73</v>
      </c>
      <c r="D16" s="65"/>
      <c r="E16" s="64"/>
    </row>
    <row r="17" spans="3:6" ht="13.8" x14ac:dyDescent="0.3">
      <c r="C17" s="209" t="s">
        <v>72</v>
      </c>
      <c r="D17" s="65">
        <f>+[1]BS!F23-[1]BS!E23</f>
        <v>744902.00000000093</v>
      </c>
      <c r="E17" s="64">
        <v>262929.58707593288</v>
      </c>
    </row>
    <row r="18" spans="3:6" ht="13.8" x14ac:dyDescent="0.3">
      <c r="C18" s="209" t="s">
        <v>71</v>
      </c>
      <c r="D18" s="65">
        <f>+[1]BS!F24-[1]BS!E24</f>
        <v>-116002753.3002269</v>
      </c>
      <c r="E18" s="64">
        <v>-19648681.629773103</v>
      </c>
    </row>
    <row r="19" spans="3:6" ht="13.8" x14ac:dyDescent="0.3">
      <c r="C19" s="209" t="s">
        <v>70</v>
      </c>
      <c r="D19" s="65">
        <f>+[1]BS!F25-[1]BS!E25</f>
        <v>-97779604.129999995</v>
      </c>
      <c r="E19" s="64">
        <v>-30246948.00000006</v>
      </c>
    </row>
    <row r="20" spans="3:6" ht="13.8" x14ac:dyDescent="0.3">
      <c r="C20" s="209" t="s">
        <v>69</v>
      </c>
      <c r="D20" s="65">
        <f>+[1]BS!E29-[1]BS!F29+1.98374730348587</f>
        <v>14341400.243747413</v>
      </c>
      <c r="E20" s="64">
        <v>90536428.669999957</v>
      </c>
    </row>
    <row r="21" spans="3:6" ht="13.8" x14ac:dyDescent="0.3">
      <c r="C21" s="209" t="s">
        <v>68</v>
      </c>
      <c r="D21" s="65">
        <f>+[1]BS!F26-[1]BS!E26</f>
        <v>18749607.279999997</v>
      </c>
      <c r="E21" s="64">
        <v>-12584667.643994071</v>
      </c>
    </row>
    <row r="22" spans="3:6" ht="13.8" x14ac:dyDescent="0.3">
      <c r="C22" s="209"/>
      <c r="D22" s="65"/>
      <c r="E22" s="64"/>
    </row>
    <row r="23" spans="3:6" ht="13.8" x14ac:dyDescent="0.3">
      <c r="C23" s="208" t="s">
        <v>67</v>
      </c>
      <c r="D23" s="65">
        <f>SUM(D14:D21)</f>
        <v>-185562310.17209843</v>
      </c>
      <c r="E23" s="65">
        <f>SUM(E14:E21)</f>
        <v>-63351487.818084754</v>
      </c>
    </row>
    <row r="24" spans="3:6" ht="13.8" x14ac:dyDescent="0.3">
      <c r="C24" s="209" t="s">
        <v>66</v>
      </c>
      <c r="D24" s="65">
        <v>0</v>
      </c>
      <c r="E24" s="64">
        <v>0</v>
      </c>
    </row>
    <row r="25" spans="3:6" ht="13.8" x14ac:dyDescent="0.3">
      <c r="C25" s="210" t="s">
        <v>65</v>
      </c>
      <c r="D25" s="65">
        <v>0</v>
      </c>
      <c r="E25" s="64">
        <v>0</v>
      </c>
    </row>
    <row r="26" spans="3:6" ht="13.8" x14ac:dyDescent="0.3">
      <c r="C26" s="209"/>
      <c r="D26" s="65"/>
      <c r="E26" s="64"/>
      <c r="F26" s="7"/>
    </row>
    <row r="27" spans="3:6" ht="13.8" x14ac:dyDescent="0.3">
      <c r="C27" s="211" t="s">
        <v>64</v>
      </c>
      <c r="D27" s="63">
        <f>+D23</f>
        <v>-185562310.17209843</v>
      </c>
      <c r="E27" s="63">
        <f>+E23</f>
        <v>-63351487.818084754</v>
      </c>
    </row>
    <row r="28" spans="3:6" ht="13.8" x14ac:dyDescent="0.3">
      <c r="C28" s="209"/>
      <c r="D28" s="65"/>
      <c r="E28" s="64"/>
    </row>
    <row r="29" spans="3:6" ht="13.8" x14ac:dyDescent="0.3">
      <c r="C29" s="208" t="s">
        <v>63</v>
      </c>
      <c r="D29" s="65"/>
      <c r="E29" s="64"/>
    </row>
    <row r="30" spans="3:6" ht="13.8" x14ac:dyDescent="0.3">
      <c r="C30" s="209" t="s">
        <v>62</v>
      </c>
      <c r="D30" s="65">
        <f>-('[1]FA NEW'!E18-'[1]FA NEW'!F18+'[1]FA NEW'!J18)</f>
        <v>-6369308</v>
      </c>
      <c r="E30" s="64">
        <v>-2919073.0143782785</v>
      </c>
    </row>
    <row r="31" spans="3:6" ht="13.8" x14ac:dyDescent="0.3">
      <c r="C31" s="209" t="s">
        <v>61</v>
      </c>
      <c r="D31" s="65"/>
      <c r="E31" s="64"/>
    </row>
    <row r="32" spans="3:6" ht="13.8" x14ac:dyDescent="0.3">
      <c r="C32" s="209" t="s">
        <v>60</v>
      </c>
      <c r="D32" s="65">
        <f>-D11</f>
        <v>30519338.960000001</v>
      </c>
      <c r="E32" s="64">
        <v>39369028.359999999</v>
      </c>
    </row>
    <row r="33" spans="3:7" ht="13.8" x14ac:dyDescent="0.3">
      <c r="C33" s="209"/>
      <c r="D33" s="65"/>
      <c r="E33" s="64"/>
    </row>
    <row r="34" spans="3:7" ht="13.8" x14ac:dyDescent="0.3">
      <c r="C34" s="211" t="s">
        <v>59</v>
      </c>
      <c r="D34" s="63">
        <f>SUM(D30:D32)</f>
        <v>24150030.960000001</v>
      </c>
      <c r="E34" s="63">
        <f>SUM(E30:E32)</f>
        <v>36449955.34562172</v>
      </c>
    </row>
    <row r="35" spans="3:7" ht="13.8" x14ac:dyDescent="0.3">
      <c r="C35" s="209"/>
      <c r="D35" s="65"/>
      <c r="E35" s="64"/>
    </row>
    <row r="36" spans="3:7" ht="13.8" x14ac:dyDescent="0.3">
      <c r="C36" s="208" t="s">
        <v>58</v>
      </c>
      <c r="D36" s="65"/>
      <c r="E36" s="64"/>
    </row>
    <row r="37" spans="3:7" ht="13.8" x14ac:dyDescent="0.3">
      <c r="C37" s="209" t="s">
        <v>57</v>
      </c>
      <c r="D37" s="65">
        <f>+[1]BS!E11-[1]BS!F11</f>
        <v>12394030.789999992</v>
      </c>
      <c r="E37" s="64">
        <v>1336881.9966499954</v>
      </c>
    </row>
    <row r="38" spans="3:7" ht="13.8" x14ac:dyDescent="0.3">
      <c r="C38" s="209" t="s">
        <v>56</v>
      </c>
      <c r="D38" s="65">
        <v>111941483</v>
      </c>
      <c r="E38" s="64"/>
    </row>
    <row r="39" spans="3:7" ht="13.8" x14ac:dyDescent="0.3">
      <c r="C39" s="209"/>
      <c r="D39" s="65"/>
      <c r="E39" s="64"/>
    </row>
    <row r="40" spans="3:7" ht="13.8" x14ac:dyDescent="0.3">
      <c r="C40" s="211" t="s">
        <v>55</v>
      </c>
      <c r="D40" s="63">
        <f>SUM(D36:D38)</f>
        <v>124335513.78999999</v>
      </c>
      <c r="E40" s="63">
        <f>SUM(E36:E38)</f>
        <v>1336881.9966499954</v>
      </c>
    </row>
    <row r="41" spans="3:7" ht="13.8" x14ac:dyDescent="0.3">
      <c r="C41" s="209"/>
      <c r="D41" s="65"/>
      <c r="E41" s="64"/>
    </row>
    <row r="42" spans="3:7" ht="13.8" x14ac:dyDescent="0.3">
      <c r="C42" s="209" t="s">
        <v>54</v>
      </c>
      <c r="D42" s="65">
        <f>+D27+D34+D40</f>
        <v>-37076765.422098428</v>
      </c>
      <c r="E42" s="65">
        <f>+E27+E34+E40</f>
        <v>-25564650.475813039</v>
      </c>
    </row>
    <row r="43" spans="3:7" ht="13.8" x14ac:dyDescent="0.3">
      <c r="C43" s="209"/>
      <c r="D43" s="65"/>
      <c r="E43" s="64"/>
    </row>
    <row r="44" spans="3:7" ht="13.8" x14ac:dyDescent="0.3">
      <c r="C44" s="209" t="s">
        <v>53</v>
      </c>
      <c r="D44" s="65">
        <f>+E46</f>
        <v>570867476.08790135</v>
      </c>
      <c r="E44" s="64">
        <v>596432126.56371439</v>
      </c>
    </row>
    <row r="45" spans="3:7" ht="13.8" x14ac:dyDescent="0.3">
      <c r="C45" s="209"/>
      <c r="D45" s="65"/>
      <c r="E45" s="64"/>
    </row>
    <row r="46" spans="3:7" ht="13.8" x14ac:dyDescent="0.3">
      <c r="C46" s="211" t="s">
        <v>52</v>
      </c>
      <c r="D46" s="63">
        <f>+D42+D44</f>
        <v>533790710.66580296</v>
      </c>
      <c r="E46" s="63">
        <f>+E42+E44</f>
        <v>570867476.08790135</v>
      </c>
      <c r="G46" s="215"/>
    </row>
    <row r="47" spans="3:7" ht="14.4" thickBot="1" x14ac:dyDescent="0.35">
      <c r="C47" s="212"/>
      <c r="D47" s="213"/>
      <c r="E47" s="214"/>
    </row>
    <row r="48" spans="3:7" ht="13.8" x14ac:dyDescent="0.3">
      <c r="C48" s="106"/>
      <c r="D48" s="43"/>
      <c r="E48" s="43"/>
    </row>
    <row r="49" spans="3:5" ht="23.4" x14ac:dyDescent="0.25">
      <c r="C49" s="106"/>
      <c r="D49" s="62"/>
      <c r="E49" s="62"/>
    </row>
    <row r="50" spans="3:5" ht="23.4" x14ac:dyDescent="0.25">
      <c r="D50" s="62"/>
      <c r="E50" s="62"/>
    </row>
    <row r="51" spans="3:5" ht="13.8" x14ac:dyDescent="0.3">
      <c r="D51" s="43"/>
      <c r="E51" s="43"/>
    </row>
    <row r="65" spans="3:14" x14ac:dyDescent="0.25"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</row>
    <row r="66" spans="3:14" x14ac:dyDescent="0.25"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</row>
  </sheetData>
  <mergeCells count="3">
    <mergeCell ref="C2:E2"/>
    <mergeCell ref="C3:E3"/>
    <mergeCell ref="C65:N66"/>
  </mergeCells>
  <pageMargins left="0.7" right="0.7" top="0.75" bottom="0.75" header="0.3" footer="0.3"/>
  <pageSetup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"/>
  <sheetViews>
    <sheetView view="pageBreakPreview" topLeftCell="A3" zoomScale="107" zoomScaleNormal="100" zoomScaleSheetLayoutView="107" workbookViewId="0">
      <selection activeCell="D12" sqref="D12"/>
    </sheetView>
  </sheetViews>
  <sheetFormatPr defaultColWidth="19.44140625" defaultRowHeight="21" x14ac:dyDescent="0.4"/>
  <cols>
    <col min="1" max="1" width="19.44140625" style="185"/>
    <col min="2" max="2" width="10" style="185" customWidth="1"/>
    <col min="3" max="3" width="74.109375" style="185" customWidth="1"/>
    <col min="4" max="4" width="25.44140625" style="185" customWidth="1"/>
    <col min="5" max="5" width="29.21875" style="185" customWidth="1"/>
    <col min="6" max="16384" width="19.44140625" style="185"/>
  </cols>
  <sheetData>
    <row r="3" spans="2:5" x14ac:dyDescent="0.4">
      <c r="B3" s="184" t="s">
        <v>92</v>
      </c>
      <c r="C3" s="184"/>
      <c r="D3" s="184"/>
      <c r="E3" s="184"/>
    </row>
    <row r="4" spans="2:5" ht="21.6" thickBot="1" x14ac:dyDescent="0.45">
      <c r="B4" s="184" t="s">
        <v>91</v>
      </c>
      <c r="C4" s="184"/>
      <c r="D4" s="184"/>
      <c r="E4" s="184"/>
    </row>
    <row r="5" spans="2:5" ht="84" x14ac:dyDescent="0.4">
      <c r="B5" s="186" t="s">
        <v>90</v>
      </c>
      <c r="C5" s="186" t="s">
        <v>81</v>
      </c>
      <c r="D5" s="187" t="s">
        <v>89</v>
      </c>
      <c r="E5" s="187" t="s">
        <v>88</v>
      </c>
    </row>
    <row r="6" spans="2:5" x14ac:dyDescent="0.4">
      <c r="B6" s="188">
        <v>1</v>
      </c>
      <c r="C6" s="200" t="s">
        <v>87</v>
      </c>
      <c r="D6" s="189">
        <v>397548368.84415364</v>
      </c>
      <c r="E6" s="190">
        <v>476420562</v>
      </c>
    </row>
    <row r="7" spans="2:5" x14ac:dyDescent="0.4">
      <c r="B7" s="188">
        <v>2</v>
      </c>
      <c r="C7" s="199" t="s">
        <v>86</v>
      </c>
      <c r="D7" s="189">
        <v>4005796.2754104137</v>
      </c>
      <c r="E7" s="190">
        <v>-78872193.155846357</v>
      </c>
    </row>
    <row r="8" spans="2:5" ht="42" x14ac:dyDescent="0.4">
      <c r="B8" s="188">
        <v>3</v>
      </c>
      <c r="C8" s="198" t="s">
        <v>85</v>
      </c>
      <c r="D8" s="192"/>
      <c r="E8" s="193"/>
    </row>
    <row r="9" spans="2:5" ht="42" x14ac:dyDescent="0.4">
      <c r="B9" s="188"/>
      <c r="C9" s="191" t="s">
        <v>84</v>
      </c>
      <c r="D9" s="192">
        <v>111941484.99584639</v>
      </c>
      <c r="E9" s="193">
        <v>0</v>
      </c>
    </row>
    <row r="10" spans="2:5" x14ac:dyDescent="0.4">
      <c r="B10" s="197"/>
      <c r="C10" s="191"/>
      <c r="D10" s="192"/>
      <c r="E10" s="193"/>
    </row>
    <row r="11" spans="2:5" ht="21.6" thickBot="1" x14ac:dyDescent="0.45">
      <c r="B11" s="194">
        <v>4</v>
      </c>
      <c r="C11" s="195" t="s">
        <v>83</v>
      </c>
      <c r="D11" s="196">
        <v>513495650.11541045</v>
      </c>
      <c r="E11" s="196">
        <v>397548368.84415364</v>
      </c>
    </row>
  </sheetData>
  <mergeCells count="2">
    <mergeCell ref="B3:E3"/>
    <mergeCell ref="B4:E4"/>
  </mergeCells>
  <pageMargins left="0.7" right="0.7" top="0.75" bottom="0.75" header="0.3" footer="0.3"/>
  <pageSetup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6"/>
  <sheetViews>
    <sheetView view="pageBreakPreview" topLeftCell="H1" zoomScale="122" zoomScaleNormal="98" zoomScaleSheetLayoutView="122" workbookViewId="0">
      <selection activeCell="I19" sqref="I19"/>
    </sheetView>
  </sheetViews>
  <sheetFormatPr defaultRowHeight="13.8" x14ac:dyDescent="0.25"/>
  <cols>
    <col min="1" max="1" width="8.88671875" style="126"/>
    <col min="2" max="2" width="8.109375" style="126" customWidth="1"/>
    <col min="3" max="3" width="30.33203125" style="126" customWidth="1"/>
    <col min="4" max="4" width="26.77734375" style="126" bestFit="1" customWidth="1"/>
    <col min="5" max="5" width="19.6640625" style="126" customWidth="1"/>
    <col min="6" max="6" width="17" style="126" bestFit="1" customWidth="1"/>
    <col min="7" max="8" width="25.33203125" style="126" customWidth="1"/>
    <col min="9" max="9" width="19.109375" style="126" bestFit="1" customWidth="1"/>
    <col min="10" max="10" width="15.33203125" style="126" bestFit="1" customWidth="1"/>
    <col min="11" max="12" width="25.33203125" style="126" customWidth="1"/>
    <col min="13" max="13" width="26.33203125" style="126" customWidth="1"/>
    <col min="14" max="16384" width="8.88671875" style="126"/>
  </cols>
  <sheetData>
    <row r="1" spans="2:13" ht="14.4" x14ac:dyDescent="0.3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2:13" x14ac:dyDescent="0.25"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2:13" ht="14.4" x14ac:dyDescent="0.3">
      <c r="B3" s="169" t="s">
        <v>116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2:13" ht="15" thickBot="1" x14ac:dyDescent="0.35">
      <c r="B4" s="169" t="s">
        <v>115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2:13" ht="29.4" customHeight="1" thickBot="1" x14ac:dyDescent="0.3">
      <c r="B5" s="173" t="s">
        <v>114</v>
      </c>
      <c r="C5" s="171" t="s">
        <v>113</v>
      </c>
      <c r="D5" s="175" t="s">
        <v>112</v>
      </c>
      <c r="E5" s="180"/>
      <c r="F5" s="180"/>
      <c r="G5" s="176"/>
      <c r="H5" s="177" t="s">
        <v>111</v>
      </c>
      <c r="I5" s="178"/>
      <c r="J5" s="178"/>
      <c r="K5" s="179"/>
      <c r="L5" s="175" t="s">
        <v>110</v>
      </c>
      <c r="M5" s="176"/>
    </row>
    <row r="6" spans="2:13" ht="43.8" thickBot="1" x14ac:dyDescent="0.3">
      <c r="B6" s="174"/>
      <c r="C6" s="172"/>
      <c r="D6" s="127" t="s">
        <v>104</v>
      </c>
      <c r="E6" s="128" t="s">
        <v>109</v>
      </c>
      <c r="F6" s="129" t="s">
        <v>107</v>
      </c>
      <c r="G6" s="127" t="s">
        <v>106</v>
      </c>
      <c r="H6" s="137" t="s">
        <v>104</v>
      </c>
      <c r="I6" s="139" t="s">
        <v>108</v>
      </c>
      <c r="J6" s="138" t="s">
        <v>107</v>
      </c>
      <c r="K6" s="127" t="s">
        <v>106</v>
      </c>
      <c r="L6" s="127" t="s">
        <v>105</v>
      </c>
      <c r="M6" s="128" t="s">
        <v>104</v>
      </c>
    </row>
    <row r="7" spans="2:13" ht="14.4" x14ac:dyDescent="0.25">
      <c r="B7" s="130">
        <v>1</v>
      </c>
      <c r="C7" s="86" t="s">
        <v>103</v>
      </c>
      <c r="D7" s="82">
        <v>2339191.143335449</v>
      </c>
      <c r="E7" s="131">
        <v>0</v>
      </c>
      <c r="F7" s="131">
        <v>0</v>
      </c>
      <c r="G7" s="82">
        <v>2339191.143335449</v>
      </c>
      <c r="H7" s="82">
        <v>0</v>
      </c>
      <c r="I7" s="82">
        <v>0</v>
      </c>
      <c r="J7" s="81">
        <v>0</v>
      </c>
      <c r="K7" s="82">
        <v>0</v>
      </c>
      <c r="L7" s="82">
        <v>2339191.143335449</v>
      </c>
      <c r="M7" s="82">
        <v>2339191.143335449</v>
      </c>
    </row>
    <row r="8" spans="2:13" ht="14.4" x14ac:dyDescent="0.25">
      <c r="B8" s="132">
        <v>2</v>
      </c>
      <c r="C8" s="84" t="s">
        <v>102</v>
      </c>
      <c r="D8" s="81">
        <v>11993047.704339031</v>
      </c>
      <c r="E8" s="131">
        <v>0</v>
      </c>
      <c r="F8" s="131">
        <v>0</v>
      </c>
      <c r="G8" s="82">
        <v>11993047.704339031</v>
      </c>
      <c r="H8" s="82">
        <v>3196141.4792630086</v>
      </c>
      <c r="I8" s="82">
        <v>350115.34656693286</v>
      </c>
      <c r="J8" s="81">
        <v>0</v>
      </c>
      <c r="K8" s="82">
        <v>3546256.8258299413</v>
      </c>
      <c r="L8" s="82">
        <v>8446790.8785090894</v>
      </c>
      <c r="M8" s="81">
        <v>8796906.2250760235</v>
      </c>
    </row>
    <row r="9" spans="2:13" ht="14.4" x14ac:dyDescent="0.25">
      <c r="B9" s="130">
        <v>3</v>
      </c>
      <c r="C9" s="84" t="s">
        <v>101</v>
      </c>
      <c r="D9" s="81">
        <v>329823969.41782939</v>
      </c>
      <c r="E9" s="81">
        <v>2665908</v>
      </c>
      <c r="F9" s="81">
        <v>436204</v>
      </c>
      <c r="G9" s="82">
        <v>332053673.41782939</v>
      </c>
      <c r="H9" s="82">
        <v>144812825.37410542</v>
      </c>
      <c r="I9" s="82">
        <v>9246412.2760373782</v>
      </c>
      <c r="J9" s="81">
        <v>10613</v>
      </c>
      <c r="K9" s="82">
        <v>154048624.65014279</v>
      </c>
      <c r="L9" s="82">
        <v>178005048.76768661</v>
      </c>
      <c r="M9" s="81">
        <v>185011144.04372397</v>
      </c>
    </row>
    <row r="10" spans="2:13" ht="14.4" x14ac:dyDescent="0.25">
      <c r="B10" s="132">
        <v>4</v>
      </c>
      <c r="C10" s="84" t="s">
        <v>100</v>
      </c>
      <c r="D10" s="81">
        <v>76469798.634644672</v>
      </c>
      <c r="E10" s="81">
        <v>1335047</v>
      </c>
      <c r="F10" s="81">
        <v>77378</v>
      </c>
      <c r="G10" s="82">
        <v>77727467.634644672</v>
      </c>
      <c r="H10" s="82">
        <v>28817214.833525516</v>
      </c>
      <c r="I10" s="82">
        <v>2981226.8730295985</v>
      </c>
      <c r="J10" s="85">
        <v>4128</v>
      </c>
      <c r="K10" s="82">
        <v>31794313.706555113</v>
      </c>
      <c r="L10" s="82">
        <v>45933153.928089559</v>
      </c>
      <c r="M10" s="81">
        <v>47652583.801119156</v>
      </c>
    </row>
    <row r="11" spans="2:13" ht="14.4" x14ac:dyDescent="0.25">
      <c r="B11" s="130">
        <v>5</v>
      </c>
      <c r="C11" s="84" t="s">
        <v>99</v>
      </c>
      <c r="D11" s="81">
        <v>165355763.35757276</v>
      </c>
      <c r="E11" s="81">
        <v>1139885</v>
      </c>
      <c r="F11" s="81">
        <v>656522</v>
      </c>
      <c r="G11" s="82">
        <v>165839126.35757276</v>
      </c>
      <c r="H11" s="82">
        <v>105657202.85579821</v>
      </c>
      <c r="I11" s="82">
        <v>3837313.6960113072</v>
      </c>
      <c r="J11" s="81">
        <v>144318</v>
      </c>
      <c r="K11" s="82">
        <v>109350198.55180952</v>
      </c>
      <c r="L11" s="82">
        <v>56488927.805763245</v>
      </c>
      <c r="M11" s="81">
        <v>59698560.501774549</v>
      </c>
    </row>
    <row r="12" spans="2:13" ht="14.4" x14ac:dyDescent="0.25">
      <c r="B12" s="132">
        <v>6</v>
      </c>
      <c r="C12" s="83" t="s">
        <v>98</v>
      </c>
      <c r="D12" s="81">
        <v>5367762</v>
      </c>
      <c r="E12" s="81">
        <v>0</v>
      </c>
      <c r="F12" s="81">
        <v>0</v>
      </c>
      <c r="G12" s="82">
        <v>5367762</v>
      </c>
      <c r="H12" s="82">
        <v>4936558.504999998</v>
      </c>
      <c r="I12" s="82">
        <v>160116.44999999998</v>
      </c>
      <c r="J12" s="81">
        <v>0</v>
      </c>
      <c r="K12" s="82">
        <v>5096674.9549999982</v>
      </c>
      <c r="L12" s="82">
        <v>271087.04500000179</v>
      </c>
      <c r="M12" s="81">
        <v>431203.49500000197</v>
      </c>
    </row>
    <row r="13" spans="2:13" ht="14.4" x14ac:dyDescent="0.25">
      <c r="B13" s="132">
        <v>7</v>
      </c>
      <c r="C13" s="84" t="s">
        <v>97</v>
      </c>
      <c r="D13" s="81">
        <v>3107492.2773500001</v>
      </c>
      <c r="E13" s="81">
        <v>77500</v>
      </c>
      <c r="F13" s="81">
        <v>0</v>
      </c>
      <c r="G13" s="82">
        <v>3184992.2773500001</v>
      </c>
      <c r="H13" s="82">
        <v>1093315.0320588641</v>
      </c>
      <c r="I13" s="82">
        <v>159981.7663529673</v>
      </c>
      <c r="J13" s="81">
        <v>0</v>
      </c>
      <c r="K13" s="82">
        <v>1253296.7984118315</v>
      </c>
      <c r="L13" s="82">
        <v>1931695.4789381686</v>
      </c>
      <c r="M13" s="81">
        <v>2014177.245291136</v>
      </c>
    </row>
    <row r="14" spans="2:13" ht="14.4" x14ac:dyDescent="0.25">
      <c r="B14" s="130">
        <v>8</v>
      </c>
      <c r="C14" s="84" t="s">
        <v>96</v>
      </c>
      <c r="D14" s="81">
        <v>13579418.904069953</v>
      </c>
      <c r="E14" s="81">
        <v>214944</v>
      </c>
      <c r="F14" s="81">
        <v>0</v>
      </c>
      <c r="G14" s="82">
        <v>13794362.904069953</v>
      </c>
      <c r="H14" s="82">
        <v>8933361.5539154429</v>
      </c>
      <c r="I14" s="82">
        <v>361726.75230205822</v>
      </c>
      <c r="J14" s="81">
        <v>0</v>
      </c>
      <c r="K14" s="82">
        <v>9295088.3062175009</v>
      </c>
      <c r="L14" s="82">
        <v>4499274.5978524517</v>
      </c>
      <c r="M14" s="81">
        <v>4646057.3501545098</v>
      </c>
    </row>
    <row r="15" spans="2:13" ht="14.4" x14ac:dyDescent="0.25">
      <c r="B15" s="130">
        <v>9</v>
      </c>
      <c r="C15" s="84" t="s">
        <v>95</v>
      </c>
      <c r="D15" s="81">
        <v>11149564.999599993</v>
      </c>
      <c r="E15" s="81">
        <v>549375</v>
      </c>
      <c r="F15" s="81">
        <v>0</v>
      </c>
      <c r="G15" s="82">
        <v>11698939.999599993</v>
      </c>
      <c r="H15" s="82">
        <v>9027583.1097299978</v>
      </c>
      <c r="I15" s="82">
        <v>563764.71785156173</v>
      </c>
      <c r="J15" s="81">
        <v>0</v>
      </c>
      <c r="K15" s="82">
        <v>9591347.8275815602</v>
      </c>
      <c r="L15" s="82">
        <v>2107592.172018433</v>
      </c>
      <c r="M15" s="81">
        <v>2121981.8898699954</v>
      </c>
    </row>
    <row r="16" spans="2:13" ht="14.4" x14ac:dyDescent="0.25">
      <c r="B16" s="132">
        <v>10</v>
      </c>
      <c r="C16" s="84" t="s">
        <v>94</v>
      </c>
      <c r="D16" s="81">
        <v>60369891.339999974</v>
      </c>
      <c r="E16" s="81">
        <v>872615</v>
      </c>
      <c r="F16" s="81">
        <v>0</v>
      </c>
      <c r="G16" s="82">
        <v>61242506.339999974</v>
      </c>
      <c r="H16" s="82">
        <v>19089715.885632005</v>
      </c>
      <c r="I16" s="82">
        <v>3210567.3093119995</v>
      </c>
      <c r="J16" s="81">
        <v>0</v>
      </c>
      <c r="K16" s="82">
        <v>22300283.194944005</v>
      </c>
      <c r="L16" s="82">
        <v>38942223.145055965</v>
      </c>
      <c r="M16" s="81">
        <v>41280175.454367965</v>
      </c>
    </row>
    <row r="17" spans="2:13" ht="14.4" x14ac:dyDescent="0.25">
      <c r="B17" s="130">
        <v>11</v>
      </c>
      <c r="C17" s="83" t="s">
        <v>93</v>
      </c>
      <c r="D17" s="81">
        <v>2937504</v>
      </c>
      <c r="E17" s="81">
        <v>525079</v>
      </c>
      <c r="F17" s="81">
        <v>0</v>
      </c>
      <c r="G17" s="82">
        <v>3462583</v>
      </c>
      <c r="H17" s="82">
        <v>2579819.7600000002</v>
      </c>
      <c r="I17" s="82">
        <v>26455.231506849457</v>
      </c>
      <c r="J17" s="81">
        <v>0</v>
      </c>
      <c r="K17" s="82">
        <v>2606274.9915068499</v>
      </c>
      <c r="L17" s="82">
        <v>856308.00849315012</v>
      </c>
      <c r="M17" s="81">
        <v>357684.23999999976</v>
      </c>
    </row>
    <row r="18" spans="2:13" ht="15" thickBot="1" x14ac:dyDescent="0.3">
      <c r="B18" s="133"/>
      <c r="C18" s="80" t="s">
        <v>2</v>
      </c>
      <c r="D18" s="79">
        <v>682493403.77874112</v>
      </c>
      <c r="E18" s="79">
        <v>7380353</v>
      </c>
      <c r="F18" s="79">
        <v>1170104</v>
      </c>
      <c r="G18" s="79">
        <v>688703652.77874112</v>
      </c>
      <c r="H18" s="79">
        <v>328143738.38902843</v>
      </c>
      <c r="I18" s="79">
        <v>20897680.418970652</v>
      </c>
      <c r="J18" s="79">
        <v>159059</v>
      </c>
      <c r="K18" s="79">
        <v>348882359.80799913</v>
      </c>
      <c r="L18" s="78">
        <v>339821292.97074211</v>
      </c>
      <c r="M18" s="78">
        <v>354349665.38971269</v>
      </c>
    </row>
    <row r="19" spans="2:13" ht="14.4" x14ac:dyDescent="0.3">
      <c r="F19" s="134"/>
      <c r="I19" s="135"/>
      <c r="M19" s="135"/>
    </row>
    <row r="20" spans="2:13" x14ac:dyDescent="0.25">
      <c r="F20" s="136"/>
    </row>
    <row r="22" spans="2:13" x14ac:dyDescent="0.25">
      <c r="L22" s="136"/>
    </row>
    <row r="65" spans="3:14" x14ac:dyDescent="0.25"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</row>
    <row r="66" spans="3:14" x14ac:dyDescent="0.25"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</row>
  </sheetData>
  <mergeCells count="9">
    <mergeCell ref="B2:M2"/>
    <mergeCell ref="B3:M3"/>
    <mergeCell ref="B4:M4"/>
    <mergeCell ref="C65:N66"/>
    <mergeCell ref="C5:C6"/>
    <mergeCell ref="B5:B6"/>
    <mergeCell ref="L5:M5"/>
    <mergeCell ref="H5:K5"/>
    <mergeCell ref="D5:G5"/>
  </mergeCells>
  <pageMargins left="0.7" right="0.7" top="0.75" bottom="0.75" header="0.3" footer="0.3"/>
  <pageSetup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topLeftCell="A10" zoomScale="146" zoomScaleNormal="100" zoomScaleSheetLayoutView="146" workbookViewId="0">
      <selection activeCell="C28" sqref="C28"/>
    </sheetView>
  </sheetViews>
  <sheetFormatPr defaultRowHeight="13.2" x14ac:dyDescent="0.25"/>
  <cols>
    <col min="1" max="1" width="5" customWidth="1"/>
    <col min="2" max="2" width="6.109375" customWidth="1"/>
    <col min="3" max="3" width="48" bestFit="1" customWidth="1"/>
    <col min="4" max="5" width="17.6640625" bestFit="1" customWidth="1"/>
    <col min="6" max="6" width="11.33203125" bestFit="1" customWidth="1"/>
  </cols>
  <sheetData>
    <row r="1" spans="1:9" ht="13.8" x14ac:dyDescent="0.3">
      <c r="B1" s="2"/>
      <c r="C1" s="2"/>
      <c r="D1" s="2"/>
      <c r="E1" s="2"/>
    </row>
    <row r="2" spans="1:9" ht="13.8" x14ac:dyDescent="0.3">
      <c r="B2" s="167" t="s">
        <v>135</v>
      </c>
      <c r="C2" s="167"/>
      <c r="D2" s="167"/>
      <c r="E2" s="167"/>
    </row>
    <row r="3" spans="1:9" ht="13.8" x14ac:dyDescent="0.3">
      <c r="B3" s="167" t="s">
        <v>134</v>
      </c>
      <c r="C3" s="167"/>
      <c r="D3" s="167"/>
      <c r="E3" s="167"/>
    </row>
    <row r="4" spans="1:9" ht="27.6" x14ac:dyDescent="0.25">
      <c r="B4" s="142" t="s">
        <v>90</v>
      </c>
      <c r="C4" s="142" t="s">
        <v>81</v>
      </c>
      <c r="D4" s="143" t="s">
        <v>89</v>
      </c>
      <c r="E4" s="143" t="s">
        <v>88</v>
      </c>
      <c r="F4" s="98"/>
      <c r="G4" s="99"/>
      <c r="H4" s="98"/>
    </row>
    <row r="5" spans="1:9" ht="13.8" x14ac:dyDescent="0.25">
      <c r="B5" s="76">
        <v>1</v>
      </c>
      <c r="C5" s="76" t="s">
        <v>133</v>
      </c>
      <c r="D5" s="75">
        <v>7102715.6773240687</v>
      </c>
      <c r="E5" s="74">
        <v>7365645.2644000016</v>
      </c>
      <c r="F5" s="97"/>
      <c r="G5" s="90"/>
      <c r="H5" s="97"/>
      <c r="I5" s="96"/>
    </row>
    <row r="6" spans="1:9" ht="13.8" x14ac:dyDescent="0.25">
      <c r="B6" s="76">
        <v>2</v>
      </c>
      <c r="C6" s="76" t="s">
        <v>132</v>
      </c>
      <c r="D6" s="75">
        <v>5384572</v>
      </c>
      <c r="E6" s="74">
        <v>544872.12</v>
      </c>
      <c r="F6" s="90"/>
      <c r="G6" s="90"/>
      <c r="H6" s="95"/>
    </row>
    <row r="7" spans="1:9" ht="27.6" x14ac:dyDescent="0.25">
      <c r="B7" s="76">
        <v>3</v>
      </c>
      <c r="C7" s="73" t="s">
        <v>131</v>
      </c>
      <c r="D7" s="72">
        <v>6129474</v>
      </c>
      <c r="E7" s="71">
        <v>807801.70707593288</v>
      </c>
      <c r="F7" s="93"/>
      <c r="G7" s="93"/>
      <c r="H7" s="89"/>
    </row>
    <row r="8" spans="1:9" ht="21" x14ac:dyDescent="0.3">
      <c r="B8" s="144">
        <v>4</v>
      </c>
      <c r="C8" s="145" t="s">
        <v>83</v>
      </c>
      <c r="D8" s="146">
        <v>6357813.6773240678</v>
      </c>
      <c r="E8" s="147">
        <v>7102715.6773240687</v>
      </c>
      <c r="F8" s="93"/>
      <c r="G8" s="94"/>
      <c r="H8" s="92"/>
    </row>
    <row r="9" spans="1:9" ht="21" x14ac:dyDescent="0.3">
      <c r="B9" s="140"/>
      <c r="C9" s="140"/>
      <c r="D9" s="141"/>
      <c r="E9" s="141"/>
      <c r="F9" s="93"/>
      <c r="G9" s="94"/>
    </row>
    <row r="10" spans="1:9" ht="13.8" x14ac:dyDescent="0.3">
      <c r="A10" s="167" t="s">
        <v>130</v>
      </c>
      <c r="B10" s="167"/>
      <c r="C10" s="167"/>
      <c r="D10" s="167"/>
      <c r="E10" s="167"/>
    </row>
    <row r="11" spans="1:9" ht="21" x14ac:dyDescent="0.3">
      <c r="B11" s="167" t="s">
        <v>129</v>
      </c>
      <c r="C11" s="167"/>
      <c r="D11" s="167"/>
      <c r="E11" s="167"/>
      <c r="F11" s="93"/>
    </row>
    <row r="12" spans="1:9" ht="27.6" x14ac:dyDescent="0.3">
      <c r="B12" s="142" t="s">
        <v>90</v>
      </c>
      <c r="C12" s="142" t="s">
        <v>81</v>
      </c>
      <c r="D12" s="143" t="s">
        <v>89</v>
      </c>
      <c r="E12" s="143" t="s">
        <v>88</v>
      </c>
      <c r="H12" s="92"/>
    </row>
    <row r="13" spans="1:9" ht="13.8" x14ac:dyDescent="0.25">
      <c r="B13" s="76">
        <v>1</v>
      </c>
      <c r="C13" s="76" t="s">
        <v>128</v>
      </c>
      <c r="D13" s="151">
        <v>86257385</v>
      </c>
      <c r="E13" s="149">
        <v>86257385</v>
      </c>
      <c r="F13" s="89"/>
      <c r="G13" s="90"/>
      <c r="H13" s="89"/>
    </row>
    <row r="14" spans="1:9" ht="13.8" x14ac:dyDescent="0.25">
      <c r="B14" s="76">
        <v>2</v>
      </c>
      <c r="C14" s="76" t="s">
        <v>127</v>
      </c>
      <c r="D14" s="75">
        <v>12000</v>
      </c>
      <c r="E14" s="149">
        <v>27000</v>
      </c>
      <c r="F14" s="89"/>
      <c r="G14" s="90"/>
      <c r="H14" s="89"/>
    </row>
    <row r="15" spans="1:9" ht="13.8" x14ac:dyDescent="0.25">
      <c r="B15" s="76">
        <v>3</v>
      </c>
      <c r="C15" s="73" t="s">
        <v>126</v>
      </c>
      <c r="D15" s="75">
        <v>2331244</v>
      </c>
      <c r="E15" s="149">
        <v>2331244</v>
      </c>
      <c r="F15" s="89"/>
      <c r="G15" s="90"/>
      <c r="H15" s="89"/>
    </row>
    <row r="16" spans="1:9" ht="13.8" x14ac:dyDescent="0.25">
      <c r="B16" s="76">
        <v>4</v>
      </c>
      <c r="C16" s="73" t="s">
        <v>125</v>
      </c>
      <c r="D16" s="152">
        <v>521180880.44999999</v>
      </c>
      <c r="E16" s="148">
        <v>426813473.44999999</v>
      </c>
      <c r="F16" s="89"/>
      <c r="G16" s="90"/>
      <c r="H16" s="89"/>
    </row>
    <row r="17" spans="2:8" ht="13.8" x14ac:dyDescent="0.25">
      <c r="B17" s="76">
        <v>5</v>
      </c>
      <c r="C17" s="73" t="s">
        <v>124</v>
      </c>
      <c r="D17" s="75">
        <v>492578</v>
      </c>
      <c r="E17" s="149">
        <v>233000</v>
      </c>
      <c r="F17" s="89"/>
      <c r="G17" s="90"/>
      <c r="H17" s="89"/>
    </row>
    <row r="18" spans="2:8" ht="13.8" x14ac:dyDescent="0.25">
      <c r="B18" s="76">
        <v>6</v>
      </c>
      <c r="C18" s="73" t="s">
        <v>123</v>
      </c>
      <c r="D18" s="75">
        <v>110140</v>
      </c>
      <c r="E18" s="149">
        <v>95980</v>
      </c>
      <c r="F18" s="89"/>
      <c r="G18" s="90"/>
      <c r="H18" s="89"/>
    </row>
    <row r="19" spans="2:8" ht="13.8" x14ac:dyDescent="0.25">
      <c r="B19" s="76">
        <v>7</v>
      </c>
      <c r="C19" s="73" t="s">
        <v>122</v>
      </c>
      <c r="D19" s="75">
        <v>50000</v>
      </c>
      <c r="E19" s="149">
        <v>50000</v>
      </c>
      <c r="F19" s="89"/>
      <c r="G19" s="90"/>
      <c r="H19" s="89"/>
    </row>
    <row r="20" spans="2:8" ht="13.8" x14ac:dyDescent="0.25">
      <c r="B20" s="76">
        <v>8</v>
      </c>
      <c r="C20" s="73" t="s">
        <v>121</v>
      </c>
      <c r="D20" s="75">
        <v>22275000</v>
      </c>
      <c r="E20" s="149">
        <v>22275000</v>
      </c>
      <c r="F20" s="89"/>
      <c r="G20" s="90"/>
      <c r="H20" s="89"/>
    </row>
    <row r="21" spans="2:8" ht="13.8" x14ac:dyDescent="0.25">
      <c r="B21" s="76">
        <v>9</v>
      </c>
      <c r="C21" s="73" t="s">
        <v>120</v>
      </c>
      <c r="D21" s="75">
        <v>105000</v>
      </c>
      <c r="E21" s="149">
        <v>105000</v>
      </c>
      <c r="F21" s="89"/>
      <c r="G21" s="90"/>
      <c r="H21" s="89"/>
    </row>
    <row r="22" spans="2:8" ht="13.8" x14ac:dyDescent="0.25">
      <c r="B22" s="76">
        <v>10</v>
      </c>
      <c r="C22" s="91" t="s">
        <v>119</v>
      </c>
      <c r="D22" s="75">
        <v>883140.13</v>
      </c>
      <c r="E22" s="149">
        <v>479430</v>
      </c>
      <c r="F22" s="89"/>
      <c r="G22" s="90"/>
      <c r="H22" s="89"/>
    </row>
    <row r="23" spans="2:8" ht="13.8" x14ac:dyDescent="0.25">
      <c r="B23" s="76">
        <v>11</v>
      </c>
      <c r="C23" s="91" t="s">
        <v>118</v>
      </c>
      <c r="D23" s="75">
        <v>1020383</v>
      </c>
      <c r="E23" s="149">
        <v>0</v>
      </c>
      <c r="F23" s="89"/>
      <c r="G23" s="90"/>
      <c r="H23" s="89"/>
    </row>
    <row r="24" spans="2:8" ht="13.8" x14ac:dyDescent="0.3">
      <c r="B24" s="76">
        <v>12</v>
      </c>
      <c r="C24" s="23" t="s">
        <v>117</v>
      </c>
      <c r="D24" s="153">
        <v>2969129</v>
      </c>
      <c r="E24" s="150">
        <v>1239763</v>
      </c>
      <c r="F24" s="89"/>
      <c r="G24" s="90"/>
      <c r="H24" s="89"/>
    </row>
    <row r="25" spans="2:8" ht="13.8" x14ac:dyDescent="0.25">
      <c r="B25" s="145"/>
      <c r="C25" s="145" t="s">
        <v>2</v>
      </c>
      <c r="D25" s="147">
        <v>637686879.58000004</v>
      </c>
      <c r="E25" s="147">
        <v>539907275.45000005</v>
      </c>
      <c r="F25" s="89"/>
      <c r="G25" s="90"/>
      <c r="H25" s="89"/>
    </row>
    <row r="26" spans="2:8" ht="13.8" x14ac:dyDescent="0.3">
      <c r="B26" s="2"/>
      <c r="C26" s="2"/>
      <c r="D26" s="38"/>
      <c r="F26" s="87"/>
      <c r="G26" s="88"/>
      <c r="H26" s="87"/>
    </row>
    <row r="65" spans="3:14" x14ac:dyDescent="0.25"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</row>
    <row r="66" spans="3:14" x14ac:dyDescent="0.25"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</row>
  </sheetData>
  <mergeCells count="5">
    <mergeCell ref="B2:E2"/>
    <mergeCell ref="B3:E3"/>
    <mergeCell ref="A10:E10"/>
    <mergeCell ref="B11:E11"/>
    <mergeCell ref="C65:N66"/>
  </mergeCells>
  <pageMargins left="0.7" right="0.7" top="0.75" bottom="0.75" header="0.3" footer="0.3"/>
  <pageSetup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6"/>
  <sheetViews>
    <sheetView view="pageBreakPreview" zoomScale="131" zoomScaleNormal="100" zoomScaleSheetLayoutView="131" workbookViewId="0">
      <selection activeCell="C1" sqref="C1"/>
    </sheetView>
  </sheetViews>
  <sheetFormatPr defaultRowHeight="13.2" x14ac:dyDescent="0.25"/>
  <cols>
    <col min="2" max="2" width="7" bestFit="1" customWidth="1"/>
    <col min="3" max="3" width="48.6640625" bestFit="1" customWidth="1"/>
    <col min="4" max="5" width="17.109375" bestFit="1" customWidth="1"/>
    <col min="8" max="8" width="14.21875" bestFit="1" customWidth="1"/>
  </cols>
  <sheetData>
    <row r="2" spans="1:5" ht="13.8" x14ac:dyDescent="0.3">
      <c r="B2" s="2"/>
      <c r="C2" s="2"/>
      <c r="D2" s="102"/>
      <c r="E2" s="102"/>
    </row>
    <row r="3" spans="1:5" ht="14.4" x14ac:dyDescent="0.3">
      <c r="A3" s="169" t="s">
        <v>160</v>
      </c>
      <c r="B3" s="169"/>
      <c r="C3" s="169"/>
      <c r="D3" s="169"/>
      <c r="E3" s="169"/>
    </row>
    <row r="4" spans="1:5" ht="14.4" x14ac:dyDescent="0.3">
      <c r="B4" s="169" t="s">
        <v>159</v>
      </c>
      <c r="C4" s="169"/>
      <c r="D4" s="169"/>
      <c r="E4" s="169"/>
    </row>
    <row r="5" spans="1:5" ht="27.6" x14ac:dyDescent="0.25">
      <c r="B5" s="142" t="s">
        <v>158</v>
      </c>
      <c r="C5" s="142" t="s">
        <v>81</v>
      </c>
      <c r="D5" s="154" t="s">
        <v>157</v>
      </c>
      <c r="E5" s="143" t="s">
        <v>156</v>
      </c>
    </row>
    <row r="6" spans="1:5" ht="13.8" x14ac:dyDescent="0.3">
      <c r="B6" s="59">
        <v>1</v>
      </c>
      <c r="C6" s="59" t="s">
        <v>155</v>
      </c>
      <c r="D6" s="100">
        <v>400438796</v>
      </c>
      <c r="E6" s="101">
        <v>390641062</v>
      </c>
    </row>
    <row r="7" spans="1:5" ht="13.8" x14ac:dyDescent="0.3">
      <c r="B7" s="59">
        <v>2</v>
      </c>
      <c r="C7" s="59" t="s">
        <v>154</v>
      </c>
      <c r="D7" s="100">
        <v>11678135</v>
      </c>
      <c r="E7" s="101">
        <v>10564189</v>
      </c>
    </row>
    <row r="8" spans="1:5" ht="13.8" x14ac:dyDescent="0.3">
      <c r="B8" s="59">
        <v>3</v>
      </c>
      <c r="C8" s="59" t="s">
        <v>153</v>
      </c>
      <c r="D8" s="100">
        <v>102371990</v>
      </c>
      <c r="E8" s="101">
        <v>97659970</v>
      </c>
    </row>
    <row r="9" spans="1:5" ht="13.8" x14ac:dyDescent="0.3">
      <c r="B9" s="59">
        <v>4</v>
      </c>
      <c r="C9" s="59" t="s">
        <v>152</v>
      </c>
      <c r="D9" s="100">
        <v>2438252</v>
      </c>
      <c r="E9" s="101">
        <v>3105752</v>
      </c>
    </row>
    <row r="10" spans="1:5" ht="13.8" x14ac:dyDescent="0.3">
      <c r="B10" s="59">
        <v>5</v>
      </c>
      <c r="C10" s="59" t="s">
        <v>151</v>
      </c>
      <c r="D10" s="100">
        <v>2865419</v>
      </c>
      <c r="E10" s="101">
        <v>1591984</v>
      </c>
    </row>
    <row r="11" spans="1:5" ht="13.8" x14ac:dyDescent="0.3">
      <c r="B11" s="59">
        <v>6</v>
      </c>
      <c r="C11" s="59" t="s">
        <v>150</v>
      </c>
      <c r="D11" s="100">
        <v>9470387</v>
      </c>
      <c r="E11" s="101">
        <v>9918361</v>
      </c>
    </row>
    <row r="12" spans="1:5" ht="13.8" x14ac:dyDescent="0.3">
      <c r="B12" s="59">
        <v>7</v>
      </c>
      <c r="C12" s="59" t="s">
        <v>149</v>
      </c>
      <c r="D12" s="100">
        <v>963352</v>
      </c>
      <c r="E12" s="101">
        <v>970789</v>
      </c>
    </row>
    <row r="13" spans="1:5" ht="13.8" x14ac:dyDescent="0.3">
      <c r="B13" s="59">
        <v>8</v>
      </c>
      <c r="C13" s="59" t="s">
        <v>148</v>
      </c>
      <c r="D13" s="100">
        <v>0</v>
      </c>
      <c r="E13" s="101">
        <v>12172775</v>
      </c>
    </row>
    <row r="14" spans="1:5" ht="13.8" x14ac:dyDescent="0.3">
      <c r="B14" s="59">
        <v>9</v>
      </c>
      <c r="C14" s="59" t="s">
        <v>147</v>
      </c>
      <c r="D14" s="100">
        <v>1973189</v>
      </c>
      <c r="E14" s="101">
        <v>1875513</v>
      </c>
    </row>
    <row r="15" spans="1:5" ht="13.8" x14ac:dyDescent="0.3">
      <c r="B15" s="59">
        <v>10</v>
      </c>
      <c r="C15" s="59" t="s">
        <v>146</v>
      </c>
      <c r="D15" s="100">
        <v>73565749.689999998</v>
      </c>
      <c r="E15" s="101">
        <v>71667668.060000002</v>
      </c>
    </row>
    <row r="16" spans="1:5" ht="13.8" x14ac:dyDescent="0.3">
      <c r="B16" s="59">
        <v>11</v>
      </c>
      <c r="C16" s="59" t="s">
        <v>145</v>
      </c>
      <c r="D16" s="100">
        <v>53576</v>
      </c>
      <c r="E16" s="101">
        <v>3275120.35</v>
      </c>
    </row>
    <row r="17" spans="2:8" ht="13.8" x14ac:dyDescent="0.3">
      <c r="B17" s="59">
        <v>12</v>
      </c>
      <c r="C17" s="59" t="s">
        <v>144</v>
      </c>
      <c r="D17" s="100">
        <v>179277</v>
      </c>
      <c r="E17" s="101">
        <v>91716.43</v>
      </c>
    </row>
    <row r="18" spans="2:8" ht="13.8" x14ac:dyDescent="0.3">
      <c r="B18" s="59">
        <v>13</v>
      </c>
      <c r="C18" s="59" t="s">
        <v>143</v>
      </c>
      <c r="D18" s="100">
        <v>31656759.159999996</v>
      </c>
      <c r="E18" s="101">
        <v>30226422.159999996</v>
      </c>
      <c r="H18" s="29"/>
    </row>
    <row r="19" spans="2:8" ht="13.8" x14ac:dyDescent="0.3">
      <c r="B19" s="59">
        <v>14</v>
      </c>
      <c r="C19" s="59" t="s">
        <v>142</v>
      </c>
      <c r="D19" s="101">
        <v>85480373</v>
      </c>
      <c r="E19" s="101">
        <v>74773244</v>
      </c>
      <c r="H19" s="29"/>
    </row>
    <row r="20" spans="2:8" ht="13.8" x14ac:dyDescent="0.3">
      <c r="B20" s="59">
        <v>15</v>
      </c>
      <c r="C20" s="59" t="s">
        <v>141</v>
      </c>
      <c r="D20" s="101">
        <v>4925664</v>
      </c>
      <c r="E20" s="101">
        <v>4925664.32</v>
      </c>
      <c r="H20" s="29"/>
    </row>
    <row r="21" spans="2:8" ht="13.8" x14ac:dyDescent="0.3">
      <c r="B21" s="59">
        <v>16</v>
      </c>
      <c r="C21" s="59" t="s">
        <v>140</v>
      </c>
      <c r="D21" s="101">
        <v>16193823</v>
      </c>
      <c r="E21" s="101">
        <v>17980327</v>
      </c>
    </row>
    <row r="22" spans="2:8" ht="13.8" x14ac:dyDescent="0.3">
      <c r="B22" s="59">
        <v>17</v>
      </c>
      <c r="C22" s="59" t="s">
        <v>139</v>
      </c>
      <c r="D22" s="101">
        <v>140000</v>
      </c>
      <c r="E22" s="101">
        <v>140000</v>
      </c>
    </row>
    <row r="23" spans="2:8" ht="13.8" x14ac:dyDescent="0.3">
      <c r="B23" s="59">
        <v>18</v>
      </c>
      <c r="C23" s="59" t="s">
        <v>138</v>
      </c>
      <c r="D23" s="101">
        <v>2070080</v>
      </c>
      <c r="E23" s="101">
        <v>1614960</v>
      </c>
    </row>
    <row r="24" spans="2:8" ht="13.8" x14ac:dyDescent="0.3">
      <c r="B24" s="59">
        <v>19</v>
      </c>
      <c r="C24" s="59" t="s">
        <v>137</v>
      </c>
      <c r="D24" s="101">
        <v>754542.6</v>
      </c>
      <c r="E24" s="101">
        <v>511160</v>
      </c>
    </row>
    <row r="25" spans="2:8" ht="13.8" x14ac:dyDescent="0.3">
      <c r="B25" s="59">
        <v>20</v>
      </c>
      <c r="C25" s="59" t="s">
        <v>136</v>
      </c>
      <c r="D25" s="101">
        <v>1201630.97</v>
      </c>
      <c r="E25" s="101">
        <v>372919.84</v>
      </c>
    </row>
    <row r="26" spans="2:8" ht="13.8" x14ac:dyDescent="0.3">
      <c r="B26" s="155"/>
      <c r="C26" s="59"/>
      <c r="D26" s="100"/>
      <c r="E26" s="101"/>
    </row>
    <row r="27" spans="2:8" ht="13.8" x14ac:dyDescent="0.25">
      <c r="B27" s="145"/>
      <c r="C27" s="145" t="s">
        <v>2</v>
      </c>
      <c r="D27" s="146">
        <v>748420995.42000008</v>
      </c>
      <c r="E27" s="147">
        <v>734079597.15999997</v>
      </c>
    </row>
    <row r="65" spans="3:14" x14ac:dyDescent="0.25"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</row>
    <row r="66" spans="3:14" x14ac:dyDescent="0.25"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</row>
  </sheetData>
  <mergeCells count="3">
    <mergeCell ref="A3:E3"/>
    <mergeCell ref="B4:E4"/>
    <mergeCell ref="C65:N6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66"/>
  <sheetViews>
    <sheetView view="pageBreakPreview" topLeftCell="A6" zoomScale="122" zoomScaleNormal="100" zoomScaleSheetLayoutView="122" workbookViewId="0">
      <selection activeCell="D4" sqref="D4"/>
    </sheetView>
  </sheetViews>
  <sheetFormatPr defaultColWidth="9" defaultRowHeight="13.2" x14ac:dyDescent="0.25"/>
  <cols>
    <col min="1" max="1" width="9" customWidth="1"/>
    <col min="3" max="3" width="7" bestFit="1" customWidth="1"/>
    <col min="4" max="4" width="50.109375" bestFit="1" customWidth="1"/>
    <col min="5" max="5" width="18.44140625" bestFit="1" customWidth="1"/>
    <col min="6" max="6" width="18.77734375" bestFit="1" customWidth="1"/>
  </cols>
  <sheetData>
    <row r="1" spans="3:6" ht="13.8" x14ac:dyDescent="0.3">
      <c r="C1" s="2"/>
      <c r="D1" s="2"/>
      <c r="E1" s="102"/>
      <c r="F1" s="102"/>
    </row>
    <row r="2" spans="3:6" ht="14.4" x14ac:dyDescent="0.3">
      <c r="C2" s="169" t="s">
        <v>179</v>
      </c>
      <c r="D2" s="169"/>
      <c r="E2" s="169"/>
      <c r="F2" s="169"/>
    </row>
    <row r="3" spans="3:6" ht="14.4" x14ac:dyDescent="0.3">
      <c r="C3" s="169" t="s">
        <v>178</v>
      </c>
      <c r="D3" s="169"/>
      <c r="E3" s="169"/>
      <c r="F3" s="169"/>
    </row>
    <row r="4" spans="3:6" ht="27.6" x14ac:dyDescent="0.25">
      <c r="C4" s="142" t="s">
        <v>158</v>
      </c>
      <c r="D4" s="142" t="s">
        <v>81</v>
      </c>
      <c r="E4" s="143" t="s">
        <v>89</v>
      </c>
      <c r="F4" s="143" t="s">
        <v>88</v>
      </c>
    </row>
    <row r="5" spans="3:6" ht="13.8" x14ac:dyDescent="0.25">
      <c r="C5" s="76">
        <v>1</v>
      </c>
      <c r="D5" s="76" t="s">
        <v>177</v>
      </c>
      <c r="E5" s="75">
        <v>244617073.03999999</v>
      </c>
      <c r="F5" s="74">
        <v>256727310.97</v>
      </c>
    </row>
    <row r="6" spans="3:6" ht="13.8" x14ac:dyDescent="0.25">
      <c r="C6" s="76">
        <v>2</v>
      </c>
      <c r="D6" s="76" t="s">
        <v>176</v>
      </c>
      <c r="E6" s="75">
        <v>832523839.52999997</v>
      </c>
      <c r="F6" s="74">
        <v>743959870.8599999</v>
      </c>
    </row>
    <row r="7" spans="3:6" ht="13.8" x14ac:dyDescent="0.25">
      <c r="C7" s="76">
        <v>3</v>
      </c>
      <c r="D7" s="76" t="s">
        <v>175</v>
      </c>
      <c r="E7" s="75">
        <v>203142.76</v>
      </c>
      <c r="F7" s="74">
        <v>224677.3</v>
      </c>
    </row>
    <row r="8" spans="3:6" ht="13.8" x14ac:dyDescent="0.25">
      <c r="C8" s="76">
        <v>4</v>
      </c>
      <c r="D8" s="76" t="s">
        <v>174</v>
      </c>
      <c r="E8" s="75">
        <v>20003431.300000001</v>
      </c>
      <c r="F8" s="74">
        <v>18942146.399999999</v>
      </c>
    </row>
    <row r="9" spans="3:6" ht="13.8" x14ac:dyDescent="0.25">
      <c r="C9" s="76">
        <v>5</v>
      </c>
      <c r="D9" s="73" t="s">
        <v>173</v>
      </c>
      <c r="E9" s="72">
        <v>5230402</v>
      </c>
      <c r="F9" s="71">
        <v>6349621</v>
      </c>
    </row>
    <row r="10" spans="3:6" ht="13.8" x14ac:dyDescent="0.25">
      <c r="C10" s="76">
        <v>6</v>
      </c>
      <c r="D10" s="73" t="s">
        <v>172</v>
      </c>
      <c r="E10" s="72">
        <v>772590</v>
      </c>
      <c r="F10" s="71">
        <v>770670</v>
      </c>
    </row>
    <row r="11" spans="3:6" ht="13.8" x14ac:dyDescent="0.25">
      <c r="C11" s="156"/>
      <c r="D11" s="103"/>
      <c r="E11" s="72"/>
      <c r="F11" s="71"/>
    </row>
    <row r="12" spans="3:6" ht="13.8" x14ac:dyDescent="0.25">
      <c r="C12" s="156"/>
      <c r="D12" s="145" t="s">
        <v>2</v>
      </c>
      <c r="E12" s="146">
        <v>1103350478.6299999</v>
      </c>
      <c r="F12" s="147">
        <v>1026974296.5299999</v>
      </c>
    </row>
    <row r="13" spans="3:6" ht="13.8" x14ac:dyDescent="0.3">
      <c r="C13" s="140"/>
      <c r="D13" s="140"/>
      <c r="E13" s="157"/>
      <c r="F13" s="157"/>
    </row>
    <row r="14" spans="3:6" ht="14.4" x14ac:dyDescent="0.3">
      <c r="C14" s="169" t="s">
        <v>171</v>
      </c>
      <c r="D14" s="169"/>
      <c r="E14" s="169"/>
      <c r="F14" s="169"/>
    </row>
    <row r="15" spans="3:6" ht="14.4" x14ac:dyDescent="0.3">
      <c r="C15" s="169" t="s">
        <v>170</v>
      </c>
      <c r="D15" s="169"/>
      <c r="E15" s="169"/>
      <c r="F15" s="169"/>
    </row>
    <row r="16" spans="3:6" ht="27.6" x14ac:dyDescent="0.25">
      <c r="C16" s="142" t="s">
        <v>158</v>
      </c>
      <c r="D16" s="142" t="s">
        <v>81</v>
      </c>
      <c r="E16" s="143" t="s">
        <v>89</v>
      </c>
      <c r="F16" s="143" t="s">
        <v>88</v>
      </c>
    </row>
    <row r="17" spans="3:10" ht="13.8" x14ac:dyDescent="0.3">
      <c r="C17" s="76">
        <v>1</v>
      </c>
      <c r="D17" s="76" t="s">
        <v>169</v>
      </c>
      <c r="E17" s="75">
        <v>26853399.960000001</v>
      </c>
      <c r="F17" s="74">
        <v>35358059.359999999</v>
      </c>
      <c r="G17" s="2"/>
    </row>
    <row r="18" spans="3:10" ht="13.8" x14ac:dyDescent="0.3">
      <c r="C18" s="76">
        <v>2</v>
      </c>
      <c r="D18" s="76" t="s">
        <v>168</v>
      </c>
      <c r="E18" s="75">
        <v>3665939</v>
      </c>
      <c r="F18" s="74">
        <v>4010969</v>
      </c>
      <c r="G18" s="2"/>
    </row>
    <row r="19" spans="3:10" ht="13.8" x14ac:dyDescent="0.3">
      <c r="C19" s="76">
        <v>3</v>
      </c>
      <c r="D19" s="76" t="s">
        <v>167</v>
      </c>
      <c r="E19" s="75">
        <v>13609966</v>
      </c>
      <c r="F19" s="74">
        <v>12312148</v>
      </c>
      <c r="G19" s="2"/>
    </row>
    <row r="20" spans="3:10" ht="13.8" x14ac:dyDescent="0.25">
      <c r="C20" s="76">
        <v>4</v>
      </c>
      <c r="D20" s="76" t="s">
        <v>166</v>
      </c>
      <c r="E20" s="75">
        <v>893455.37</v>
      </c>
      <c r="F20" s="74">
        <v>820950</v>
      </c>
    </row>
    <row r="21" spans="3:10" ht="13.8" x14ac:dyDescent="0.3">
      <c r="C21" s="76">
        <v>5</v>
      </c>
      <c r="D21" s="76" t="s">
        <v>165</v>
      </c>
      <c r="E21" s="75">
        <v>4274481</v>
      </c>
      <c r="F21" s="74">
        <v>3920994</v>
      </c>
      <c r="H21" s="13"/>
    </row>
    <row r="22" spans="3:10" ht="13.8" x14ac:dyDescent="0.25">
      <c r="C22" s="76">
        <v>6</v>
      </c>
      <c r="D22" s="76" t="s">
        <v>164</v>
      </c>
      <c r="E22" s="75">
        <v>362397</v>
      </c>
      <c r="F22" s="74">
        <v>450729</v>
      </c>
    </row>
    <row r="23" spans="3:10" ht="13.8" x14ac:dyDescent="0.25">
      <c r="C23" s="76">
        <v>7</v>
      </c>
      <c r="D23" s="76" t="s">
        <v>163</v>
      </c>
      <c r="E23" s="75">
        <v>2537000.0043810606</v>
      </c>
      <c r="F23" s="74">
        <v>2682138.06</v>
      </c>
    </row>
    <row r="24" spans="3:10" ht="13.8" x14ac:dyDescent="0.25">
      <c r="C24" s="76">
        <v>8</v>
      </c>
      <c r="D24" s="76" t="s">
        <v>162</v>
      </c>
      <c r="E24" s="75">
        <v>4662390</v>
      </c>
      <c r="F24" s="74">
        <v>4668902.5297731087</v>
      </c>
    </row>
    <row r="25" spans="3:10" ht="13.8" x14ac:dyDescent="0.3">
      <c r="C25" s="76">
        <v>9</v>
      </c>
      <c r="D25" s="76" t="s">
        <v>161</v>
      </c>
      <c r="E25" s="75">
        <v>184580</v>
      </c>
      <c r="F25" s="74">
        <v>160490</v>
      </c>
      <c r="J25" s="7"/>
    </row>
    <row r="26" spans="3:10" ht="13.8" x14ac:dyDescent="0.3">
      <c r="C26" s="76"/>
      <c r="D26" s="76"/>
      <c r="E26" s="75"/>
      <c r="F26" s="74"/>
      <c r="J26" s="7"/>
    </row>
    <row r="27" spans="3:10" ht="13.8" x14ac:dyDescent="0.25">
      <c r="C27" s="156"/>
      <c r="D27" s="145" t="s">
        <v>2</v>
      </c>
      <c r="E27" s="147">
        <v>57043608.334381059</v>
      </c>
      <c r="F27" s="147">
        <v>64385379.94977311</v>
      </c>
    </row>
    <row r="29" spans="3:10" ht="13.8" x14ac:dyDescent="0.3">
      <c r="D29" s="7"/>
    </row>
    <row r="65" spans="3:14" x14ac:dyDescent="0.25"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</row>
    <row r="66" spans="3:14" x14ac:dyDescent="0.25"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</row>
  </sheetData>
  <mergeCells count="5">
    <mergeCell ref="C2:F2"/>
    <mergeCell ref="C3:F3"/>
    <mergeCell ref="C14:F14"/>
    <mergeCell ref="C15:F15"/>
    <mergeCell ref="C65:N6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view="pageBreakPreview" topLeftCell="B1" zoomScale="96" zoomScaleNormal="100" zoomScaleSheetLayoutView="96" workbookViewId="0">
      <selection activeCell="D15" sqref="D15"/>
    </sheetView>
  </sheetViews>
  <sheetFormatPr defaultColWidth="16.44140625" defaultRowHeight="13.2" x14ac:dyDescent="0.25"/>
  <cols>
    <col min="1" max="1" width="16.44140625" hidden="1" customWidth="1"/>
    <col min="2" max="2" width="8.109375" customWidth="1"/>
    <col min="3" max="3" width="7" bestFit="1" customWidth="1"/>
    <col min="4" max="4" width="31.6640625" bestFit="1" customWidth="1"/>
    <col min="5" max="5" width="18.44140625" bestFit="1" customWidth="1"/>
    <col min="6" max="6" width="18.109375" bestFit="1" customWidth="1"/>
  </cols>
  <sheetData>
    <row r="1" spans="2:6" ht="13.8" x14ac:dyDescent="0.3">
      <c r="C1" s="167" t="s">
        <v>200</v>
      </c>
      <c r="D1" s="167"/>
      <c r="E1" s="167"/>
      <c r="F1" s="167"/>
    </row>
    <row r="2" spans="2:6" ht="13.8" x14ac:dyDescent="0.25">
      <c r="C2" s="181" t="s">
        <v>199</v>
      </c>
      <c r="D2" s="181"/>
      <c r="E2" s="181"/>
      <c r="F2" s="181"/>
    </row>
    <row r="3" spans="2:6" ht="27.6" x14ac:dyDescent="0.25">
      <c r="C3" s="142" t="s">
        <v>158</v>
      </c>
      <c r="D3" s="142" t="s">
        <v>81</v>
      </c>
      <c r="E3" s="143" t="s">
        <v>89</v>
      </c>
      <c r="F3" s="143" t="s">
        <v>88</v>
      </c>
    </row>
    <row r="4" spans="2:6" ht="14.4" x14ac:dyDescent="0.3">
      <c r="B4" s="105"/>
      <c r="C4" s="76">
        <v>1</v>
      </c>
      <c r="D4" s="76" t="s">
        <v>198</v>
      </c>
      <c r="E4" s="75">
        <v>71835663.790000007</v>
      </c>
      <c r="F4" s="75">
        <v>78121674</v>
      </c>
    </row>
    <row r="5" spans="2:6" ht="14.4" x14ac:dyDescent="0.3">
      <c r="B5" s="105"/>
      <c r="C5" s="76">
        <v>2</v>
      </c>
      <c r="D5" s="76" t="s">
        <v>197</v>
      </c>
      <c r="E5" s="75">
        <v>18241916</v>
      </c>
      <c r="F5" s="75">
        <v>12768117.747352</v>
      </c>
    </row>
    <row r="6" spans="2:6" ht="14.4" x14ac:dyDescent="0.3">
      <c r="B6" s="105"/>
      <c r="C6" s="76">
        <v>4</v>
      </c>
      <c r="D6" s="76" t="s">
        <v>196</v>
      </c>
      <c r="E6" s="75">
        <v>8718001</v>
      </c>
      <c r="F6" s="75">
        <v>8643619</v>
      </c>
    </row>
    <row r="7" spans="2:6" ht="14.4" x14ac:dyDescent="0.3">
      <c r="B7" s="105"/>
      <c r="C7" s="76">
        <v>5</v>
      </c>
      <c r="D7" s="76" t="s">
        <v>195</v>
      </c>
      <c r="E7" s="75">
        <v>5456961</v>
      </c>
      <c r="F7" s="75">
        <v>5285130</v>
      </c>
    </row>
    <row r="8" spans="2:6" ht="14.4" x14ac:dyDescent="0.3">
      <c r="B8" s="105"/>
      <c r="C8" s="76">
        <v>6</v>
      </c>
      <c r="D8" s="76" t="s">
        <v>194</v>
      </c>
      <c r="E8" s="75">
        <v>5093534</v>
      </c>
      <c r="F8" s="75">
        <v>4638245</v>
      </c>
    </row>
    <row r="9" spans="2:6" ht="14.4" x14ac:dyDescent="0.3">
      <c r="B9" s="105"/>
      <c r="C9" s="76">
        <v>7</v>
      </c>
      <c r="D9" s="76" t="s">
        <v>193</v>
      </c>
      <c r="E9" s="75">
        <v>17972338</v>
      </c>
      <c r="F9" s="75">
        <v>17279735</v>
      </c>
    </row>
    <row r="10" spans="2:6" ht="13.8" x14ac:dyDescent="0.25">
      <c r="C10" s="76"/>
      <c r="D10" s="73"/>
      <c r="E10" s="72"/>
      <c r="F10" s="72"/>
    </row>
    <row r="11" spans="2:6" ht="13.8" x14ac:dyDescent="0.25">
      <c r="C11" s="156"/>
      <c r="D11" s="145" t="s">
        <v>2</v>
      </c>
      <c r="E11" s="147">
        <v>127318413.79000001</v>
      </c>
      <c r="F11" s="147">
        <v>126736520.747352</v>
      </c>
    </row>
    <row r="12" spans="2:6" ht="14.4" x14ac:dyDescent="0.3">
      <c r="C12" s="161"/>
      <c r="D12" s="158"/>
      <c r="E12" s="159"/>
      <c r="F12" s="159"/>
    </row>
    <row r="13" spans="2:6" ht="14.4" x14ac:dyDescent="0.3">
      <c r="B13" s="105"/>
      <c r="C13" s="167" t="s">
        <v>192</v>
      </c>
      <c r="D13" s="167"/>
      <c r="E13" s="167"/>
      <c r="F13" s="167"/>
    </row>
    <row r="14" spans="2:6" ht="13.8" x14ac:dyDescent="0.3">
      <c r="C14" s="167" t="s">
        <v>191</v>
      </c>
      <c r="D14" s="167"/>
      <c r="E14" s="167"/>
      <c r="F14" s="167"/>
    </row>
    <row r="15" spans="2:6" ht="27.6" x14ac:dyDescent="0.25">
      <c r="C15" s="142" t="s">
        <v>158</v>
      </c>
      <c r="D15" s="142" t="s">
        <v>81</v>
      </c>
      <c r="E15" s="143" t="s">
        <v>89</v>
      </c>
      <c r="F15" s="143" t="s">
        <v>88</v>
      </c>
    </row>
    <row r="16" spans="2:6" ht="13.8" x14ac:dyDescent="0.25">
      <c r="C16" s="76">
        <v>1</v>
      </c>
      <c r="D16" s="76" t="s">
        <v>190</v>
      </c>
      <c r="E16" s="75">
        <v>5900904.3399999999</v>
      </c>
      <c r="F16" s="75">
        <v>7126088.4482615888</v>
      </c>
    </row>
    <row r="17" spans="3:6" ht="13.8" x14ac:dyDescent="0.25">
      <c r="C17" s="76">
        <v>2</v>
      </c>
      <c r="D17" s="76" t="s">
        <v>189</v>
      </c>
      <c r="E17" s="75">
        <v>1550238</v>
      </c>
      <c r="F17" s="75">
        <v>1864498</v>
      </c>
    </row>
    <row r="18" spans="3:6" ht="13.8" x14ac:dyDescent="0.25">
      <c r="C18" s="76"/>
      <c r="D18" s="73"/>
      <c r="E18" s="72"/>
      <c r="F18" s="72"/>
    </row>
    <row r="19" spans="3:6" ht="13.8" x14ac:dyDescent="0.25">
      <c r="C19" s="156"/>
      <c r="D19" s="145" t="s">
        <v>2</v>
      </c>
      <c r="E19" s="147">
        <v>7451142.3399999999</v>
      </c>
      <c r="F19" s="147">
        <v>8990586.4482615888</v>
      </c>
    </row>
    <row r="20" spans="3:6" ht="14.4" x14ac:dyDescent="0.3">
      <c r="C20" s="158"/>
      <c r="D20" s="158"/>
      <c r="E20" s="160"/>
      <c r="F20" s="160"/>
    </row>
    <row r="21" spans="3:6" ht="13.8" x14ac:dyDescent="0.3">
      <c r="C21" s="167" t="s">
        <v>188</v>
      </c>
      <c r="D21" s="167"/>
      <c r="E21" s="167"/>
      <c r="F21" s="167"/>
    </row>
    <row r="22" spans="3:6" ht="13.8" x14ac:dyDescent="0.3">
      <c r="C22" s="167" t="s">
        <v>187</v>
      </c>
      <c r="D22" s="167"/>
      <c r="E22" s="167"/>
      <c r="F22" s="167"/>
    </row>
    <row r="23" spans="3:6" ht="27.6" x14ac:dyDescent="0.25">
      <c r="C23" s="142" t="s">
        <v>158</v>
      </c>
      <c r="D23" s="142" t="s">
        <v>81</v>
      </c>
      <c r="E23" s="143" t="s">
        <v>89</v>
      </c>
      <c r="F23" s="143" t="s">
        <v>88</v>
      </c>
    </row>
    <row r="24" spans="3:6" ht="13.8" x14ac:dyDescent="0.25">
      <c r="C24" s="76">
        <v>1</v>
      </c>
      <c r="D24" s="76" t="s">
        <v>186</v>
      </c>
      <c r="E24" s="75">
        <v>8694332.1400000006</v>
      </c>
      <c r="F24" s="75">
        <v>8744420</v>
      </c>
    </row>
    <row r="25" spans="3:6" ht="13.8" x14ac:dyDescent="0.25">
      <c r="C25" s="76">
        <v>2</v>
      </c>
      <c r="D25" s="76" t="s">
        <v>185</v>
      </c>
      <c r="E25" s="75">
        <v>7595322</v>
      </c>
      <c r="F25" s="75">
        <v>7151855</v>
      </c>
    </row>
    <row r="26" spans="3:6" ht="13.8" x14ac:dyDescent="0.25">
      <c r="C26" s="76">
        <v>3</v>
      </c>
      <c r="D26" s="76" t="s">
        <v>184</v>
      </c>
      <c r="E26" s="75"/>
      <c r="F26" s="75"/>
    </row>
    <row r="27" spans="3:6" ht="13.8" x14ac:dyDescent="0.25">
      <c r="C27" s="76"/>
      <c r="D27" s="76" t="s">
        <v>183</v>
      </c>
      <c r="E27" s="75">
        <v>5058036</v>
      </c>
      <c r="F27" s="75">
        <v>5058036</v>
      </c>
    </row>
    <row r="28" spans="3:6" ht="13.8" x14ac:dyDescent="0.25">
      <c r="C28" s="76">
        <v>4</v>
      </c>
      <c r="D28" s="76" t="s">
        <v>172</v>
      </c>
      <c r="E28" s="75">
        <v>772590</v>
      </c>
      <c r="F28" s="75">
        <v>770670</v>
      </c>
    </row>
    <row r="29" spans="3:6" ht="13.8" x14ac:dyDescent="0.25">
      <c r="C29" s="76"/>
      <c r="D29" s="73"/>
      <c r="E29" s="72"/>
      <c r="F29" s="72"/>
    </row>
    <row r="30" spans="3:6" ht="13.8" x14ac:dyDescent="0.25">
      <c r="C30" s="156"/>
      <c r="D30" s="145" t="s">
        <v>2</v>
      </c>
      <c r="E30" s="147">
        <v>22120280.140000001</v>
      </c>
      <c r="F30" s="147">
        <v>21724981</v>
      </c>
    </row>
    <row r="31" spans="3:6" ht="14.4" x14ac:dyDescent="0.3">
      <c r="C31" s="158"/>
      <c r="D31" s="158"/>
      <c r="E31" s="159"/>
      <c r="F31" s="159"/>
    </row>
    <row r="32" spans="3:6" ht="13.8" x14ac:dyDescent="0.3">
      <c r="C32" s="167" t="s">
        <v>182</v>
      </c>
      <c r="D32" s="167"/>
      <c r="E32" s="167"/>
      <c r="F32" s="167"/>
    </row>
    <row r="33" spans="3:6" ht="13.8" x14ac:dyDescent="0.3">
      <c r="C33" s="167" t="s">
        <v>181</v>
      </c>
      <c r="D33" s="167"/>
      <c r="E33" s="167"/>
      <c r="F33" s="167"/>
    </row>
    <row r="34" spans="3:6" ht="27.6" x14ac:dyDescent="0.25">
      <c r="C34" s="142" t="s">
        <v>158</v>
      </c>
      <c r="D34" s="142" t="s">
        <v>81</v>
      </c>
      <c r="E34" s="143" t="s">
        <v>89</v>
      </c>
      <c r="F34" s="143" t="s">
        <v>88</v>
      </c>
    </row>
    <row r="35" spans="3:6" ht="13.8" x14ac:dyDescent="0.25">
      <c r="C35" s="76">
        <v>1</v>
      </c>
      <c r="D35" s="76" t="s">
        <v>180</v>
      </c>
      <c r="E35" s="75">
        <v>16860164</v>
      </c>
      <c r="F35" s="75">
        <v>17980327</v>
      </c>
    </row>
    <row r="36" spans="3:6" ht="13.8" x14ac:dyDescent="0.25">
      <c r="C36" s="76"/>
      <c r="D36" s="73"/>
      <c r="E36" s="72"/>
      <c r="F36" s="72"/>
    </row>
    <row r="37" spans="3:6" ht="13.8" x14ac:dyDescent="0.25">
      <c r="C37" s="156"/>
      <c r="D37" s="145" t="s">
        <v>2</v>
      </c>
      <c r="E37" s="147">
        <v>16860164</v>
      </c>
      <c r="F37" s="147">
        <v>17980327</v>
      </c>
    </row>
    <row r="45" spans="3:6" ht="14.4" x14ac:dyDescent="0.3">
      <c r="E45" s="104"/>
      <c r="F45" s="104"/>
    </row>
    <row r="46" spans="3:6" ht="14.4" x14ac:dyDescent="0.3">
      <c r="E46" s="104"/>
      <c r="F46" s="104"/>
    </row>
    <row r="47" spans="3:6" ht="14.4" x14ac:dyDescent="0.3">
      <c r="E47" s="104"/>
      <c r="F47" s="104"/>
    </row>
    <row r="48" spans="3:6" ht="14.4" x14ac:dyDescent="0.3">
      <c r="E48" s="104"/>
      <c r="F48" s="104"/>
    </row>
    <row r="64" spans="3:14" x14ac:dyDescent="0.25"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</row>
    <row r="65" spans="3:14" x14ac:dyDescent="0.25"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</row>
  </sheetData>
  <mergeCells count="9">
    <mergeCell ref="C64:N65"/>
    <mergeCell ref="C32:F32"/>
    <mergeCell ref="C33:F33"/>
    <mergeCell ref="C1:F1"/>
    <mergeCell ref="C2:F2"/>
    <mergeCell ref="C13:F13"/>
    <mergeCell ref="C14:F14"/>
    <mergeCell ref="C21:F21"/>
    <mergeCell ref="C22:F22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</vt:lpstr>
      <vt:lpstr>PL</vt:lpstr>
      <vt:lpstr>CFS</vt:lpstr>
      <vt:lpstr>RESERVES</vt:lpstr>
      <vt:lpstr>FA NEW</vt:lpstr>
      <vt:lpstr>CA</vt:lpstr>
      <vt:lpstr>CL</vt:lpstr>
      <vt:lpstr>Inc</vt:lpstr>
      <vt:lpstr>Exp</vt:lpstr>
      <vt:lpstr>BS!Print_Area</vt:lpstr>
      <vt:lpstr>CA!Print_Area</vt:lpstr>
      <vt:lpstr>CFS!Print_Area</vt:lpstr>
      <vt:lpstr>CL!Print_Area</vt:lpstr>
      <vt:lpstr>Exp!Print_Area</vt:lpstr>
      <vt:lpstr>'FA NEW'!Print_Area</vt:lpstr>
      <vt:lpstr>Inc!Print_Area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</dc:creator>
  <cp:lastModifiedBy>user</cp:lastModifiedBy>
  <cp:lastPrinted>2022-12-06T06:51:29Z</cp:lastPrinted>
  <dcterms:created xsi:type="dcterms:W3CDTF">2022-12-05T09:42:16Z</dcterms:created>
  <dcterms:modified xsi:type="dcterms:W3CDTF">2022-12-07T06:32:50Z</dcterms:modified>
</cp:coreProperties>
</file>